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PivotChartFilter="1" defaultThemeVersion="124226"/>
  <bookViews>
    <workbookView xWindow="120" yWindow="60" windowWidth="14895" windowHeight="7485" tabRatio="908" firstSheet="3" activeTab="6"/>
  </bookViews>
  <sheets>
    <sheet name="各类别费用支出额" sheetId="6" r:id="rId1"/>
    <sheet name="各支出部门费用支出额" sheetId="7" r:id="rId2"/>
    <sheet name="比较1、2月费用支出额" sheetId="8" r:id="rId3"/>
    <sheet name="费用发生记录表" sheetId="4" r:id="rId4"/>
    <sheet name="费用查看" sheetId="5" r:id="rId5"/>
    <sheet name="全年费用预算表" sheetId="9" r:id="rId6"/>
    <sheet name="一月份费用支出分析表" sheetId="3" r:id="rId7"/>
    <sheet name="二月份费用支出分析表" sheetId="12" r:id="rId8"/>
    <sheet name="全年费用支出分析表" sheetId="13" r:id="rId9"/>
  </sheets>
  <definedNames>
    <definedName name="_xlnm._FilterDatabase" localSheetId="4" hidden="1">费用查看!$A$2:$H$51</definedName>
    <definedName name="_xlnm._FilterDatabase" localSheetId="3" hidden="1">费用发生记录表!$A$2:$H$46</definedName>
    <definedName name="费用类别">费用发生记录表!$E$3:$E$46</definedName>
    <definedName name="月份">费用发生记录表!$B$3:$B$46</definedName>
    <definedName name="支出金额">费用发生记录表!$F$3:$F$46</definedName>
  </definedNames>
  <calcPr calcId="124519"/>
  <pivotCaches>
    <pivotCache cacheId="1" r:id="rId10"/>
  </pivotCaches>
</workbook>
</file>

<file path=xl/calcChain.xml><?xml version="1.0" encoding="utf-8"?>
<calcChain xmlns="http://schemas.openxmlformats.org/spreadsheetml/2006/main">
  <c r="B4" i="3"/>
  <c r="C3" i="12"/>
  <c r="B3"/>
  <c r="C4" i="13"/>
  <c r="C5"/>
  <c r="C6"/>
  <c r="C7"/>
  <c r="C8"/>
  <c r="C9"/>
  <c r="C10"/>
  <c r="C11"/>
  <c r="C12"/>
  <c r="C13"/>
  <c r="C14"/>
  <c r="C15"/>
  <c r="C3"/>
  <c r="B4" i="12"/>
  <c r="E4" s="1"/>
  <c r="F4" s="1"/>
  <c r="C4"/>
  <c r="B5"/>
  <c r="E5" s="1"/>
  <c r="F5" s="1"/>
  <c r="C5"/>
  <c r="B6"/>
  <c r="E6" s="1"/>
  <c r="F6" s="1"/>
  <c r="C6"/>
  <c r="B7"/>
  <c r="E7" s="1"/>
  <c r="F7" s="1"/>
  <c r="C7"/>
  <c r="B8"/>
  <c r="E8" s="1"/>
  <c r="F8" s="1"/>
  <c r="C8"/>
  <c r="B9"/>
  <c r="E9" s="1"/>
  <c r="F9" s="1"/>
  <c r="C9"/>
  <c r="B10"/>
  <c r="E10" s="1"/>
  <c r="F10" s="1"/>
  <c r="C10"/>
  <c r="B11"/>
  <c r="E11" s="1"/>
  <c r="F11" s="1"/>
  <c r="C11"/>
  <c r="B12"/>
  <c r="E12" s="1"/>
  <c r="F12" s="1"/>
  <c r="C12"/>
  <c r="B13"/>
  <c r="E13" s="1"/>
  <c r="F13" s="1"/>
  <c r="C13"/>
  <c r="B14"/>
  <c r="E14" s="1"/>
  <c r="F14" s="1"/>
  <c r="C14"/>
  <c r="B15"/>
  <c r="E15" s="1"/>
  <c r="C15"/>
  <c r="C3" i="3"/>
  <c r="B3"/>
  <c r="C4"/>
  <c r="B5"/>
  <c r="E5" s="1"/>
  <c r="F5" s="1"/>
  <c r="C5"/>
  <c r="B6"/>
  <c r="E6" s="1"/>
  <c r="C6"/>
  <c r="B7"/>
  <c r="C7"/>
  <c r="B8"/>
  <c r="C8"/>
  <c r="B9"/>
  <c r="E9" s="1"/>
  <c r="F9" s="1"/>
  <c r="C9"/>
  <c r="B10"/>
  <c r="E10" s="1"/>
  <c r="C10"/>
  <c r="B11"/>
  <c r="C11"/>
  <c r="B12"/>
  <c r="C12"/>
  <c r="B13"/>
  <c r="E13" s="1"/>
  <c r="F13" s="1"/>
  <c r="C13"/>
  <c r="B14"/>
  <c r="E14" s="1"/>
  <c r="C14"/>
  <c r="B15"/>
  <c r="C15"/>
  <c r="B15" i="13" l="1"/>
  <c r="B12"/>
  <c r="E12" s="1"/>
  <c r="F12" s="1"/>
  <c r="B11"/>
  <c r="E11" s="1"/>
  <c r="F11" s="1"/>
  <c r="B8"/>
  <c r="B7"/>
  <c r="B4"/>
  <c r="B3"/>
  <c r="F15"/>
  <c r="E15"/>
  <c r="E8"/>
  <c r="F8" s="1"/>
  <c r="E7"/>
  <c r="F7" s="1"/>
  <c r="E4"/>
  <c r="B14"/>
  <c r="E14" s="1"/>
  <c r="F14" s="1"/>
  <c r="B13"/>
  <c r="E13" s="1"/>
  <c r="F13" s="1"/>
  <c r="B10"/>
  <c r="E10" s="1"/>
  <c r="F10" s="1"/>
  <c r="B9"/>
  <c r="B6"/>
  <c r="B5"/>
  <c r="C16"/>
  <c r="F15" i="12"/>
  <c r="C16"/>
  <c r="B16"/>
  <c r="D8" s="1"/>
  <c r="E3"/>
  <c r="F3" s="1"/>
  <c r="B16" i="3"/>
  <c r="D15" s="1"/>
  <c r="E3"/>
  <c r="F3" s="1"/>
  <c r="E15"/>
  <c r="F14"/>
  <c r="E12"/>
  <c r="E11"/>
  <c r="F11" s="1"/>
  <c r="F10"/>
  <c r="E8"/>
  <c r="F8" s="1"/>
  <c r="E7"/>
  <c r="F7" s="1"/>
  <c r="F6"/>
  <c r="E4"/>
  <c r="F4" s="1"/>
  <c r="F15"/>
  <c r="F12"/>
  <c r="C16"/>
  <c r="F53" i="5"/>
  <c r="F52"/>
  <c r="F40"/>
  <c r="F27"/>
  <c r="F20"/>
  <c r="F15"/>
  <c r="F5"/>
  <c r="D6" i="3" l="1"/>
  <c r="D9"/>
  <c r="D14"/>
  <c r="B16" i="13"/>
  <c r="D10" s="1"/>
  <c r="F4"/>
  <c r="D4" i="12"/>
  <c r="D9"/>
  <c r="E6" i="13"/>
  <c r="F6" s="1"/>
  <c r="E5"/>
  <c r="F5" s="1"/>
  <c r="E9"/>
  <c r="F9" s="1"/>
  <c r="D13"/>
  <c r="D5"/>
  <c r="D14" i="12"/>
  <c r="E3" i="13"/>
  <c r="F3" s="1"/>
  <c r="D15"/>
  <c r="D11"/>
  <c r="D7"/>
  <c r="D3"/>
  <c r="D14"/>
  <c r="D6"/>
  <c r="E16"/>
  <c r="F16" s="1"/>
  <c r="D16"/>
  <c r="D5" i="3"/>
  <c r="D10"/>
  <c r="D13"/>
  <c r="D12" i="13"/>
  <c r="D8"/>
  <c r="D4"/>
  <c r="D13" i="12"/>
  <c r="D5"/>
  <c r="D10"/>
  <c r="D15"/>
  <c r="D11"/>
  <c r="D7"/>
  <c r="D3"/>
  <c r="D12"/>
  <c r="D16"/>
  <c r="E16"/>
  <c r="F16" s="1"/>
  <c r="D6"/>
  <c r="D7" i="3"/>
  <c r="D11"/>
  <c r="E16"/>
  <c r="F16" s="1"/>
  <c r="D16"/>
  <c r="D3"/>
  <c r="D4"/>
  <c r="D8"/>
  <c r="D12"/>
  <c r="D9" i="13" l="1"/>
</calcChain>
</file>

<file path=xl/sharedStrings.xml><?xml version="1.0" encoding="utf-8"?>
<sst xmlns="http://schemas.openxmlformats.org/spreadsheetml/2006/main" count="581" uniqueCount="178">
  <si>
    <t>序号</t>
  </si>
  <si>
    <t>月</t>
  </si>
  <si>
    <t>日</t>
  </si>
  <si>
    <t>费用类别</t>
  </si>
  <si>
    <t>支出金额</t>
  </si>
  <si>
    <t>摘要</t>
  </si>
  <si>
    <t>费用产生部门</t>
  </si>
  <si>
    <r>
      <t xml:space="preserve">  费用支出记录表</t>
    </r>
    <r>
      <rPr>
        <b/>
        <sz val="11"/>
        <color theme="4" tint="-0.249977111117893"/>
        <rFont val="汉仪楷体简"/>
        <family val="3"/>
        <charset val="134"/>
      </rPr>
      <t>(2008年)</t>
    </r>
    <phoneticPr fontId="1" type="noConversion"/>
  </si>
  <si>
    <t>负责人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</si>
  <si>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</si>
  <si>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</si>
  <si>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</si>
  <si>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</si>
  <si>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</si>
  <si>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</si>
  <si>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</si>
  <si>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</si>
  <si>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</si>
  <si>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</si>
  <si>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</si>
  <si>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办公费</t>
    <phoneticPr fontId="1" type="noConversion"/>
  </si>
  <si>
    <t>差旅费</t>
    <phoneticPr fontId="7" type="noConversion"/>
  </si>
  <si>
    <t>通讯费</t>
    <phoneticPr fontId="7" type="noConversion"/>
  </si>
  <si>
    <r>
      <t>交通</t>
    </r>
    <r>
      <rPr>
        <sz val="10"/>
        <rFont val="宋体"/>
        <family val="3"/>
        <charset val="134"/>
      </rPr>
      <t>费</t>
    </r>
    <phoneticPr fontId="7" type="noConversion"/>
  </si>
  <si>
    <t>餐饮费</t>
    <phoneticPr fontId="1" type="noConversion"/>
  </si>
  <si>
    <t>招聘、培训费</t>
    <phoneticPr fontId="7" type="noConversion"/>
  </si>
  <si>
    <t>工资</t>
    <phoneticPr fontId="1" type="noConversion"/>
  </si>
  <si>
    <t>福利</t>
    <phoneticPr fontId="1" type="noConversion"/>
  </si>
  <si>
    <t>业务拓展费</t>
    <phoneticPr fontId="1" type="noConversion"/>
  </si>
  <si>
    <t>会务费</t>
    <phoneticPr fontId="7" type="noConversion"/>
  </si>
  <si>
    <t>设备修理、维护费</t>
    <phoneticPr fontId="1" type="noConversion"/>
  </si>
  <si>
    <t>外加工费</t>
    <phoneticPr fontId="7" type="noConversion"/>
  </si>
  <si>
    <t>其他</t>
    <phoneticPr fontId="7" type="noConversion"/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</si>
  <si>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</si>
  <si>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</si>
  <si>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</si>
  <si>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</si>
  <si>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</si>
  <si>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</si>
  <si>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</si>
  <si>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</si>
  <si>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</si>
  <si>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</si>
  <si>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</si>
  <si>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</si>
  <si>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</si>
  <si>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</si>
  <si>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</si>
  <si>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</si>
  <si>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</si>
  <si>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</si>
  <si>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</si>
  <si>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</si>
  <si>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</si>
  <si>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</si>
  <si>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</si>
  <si>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</si>
  <si>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</si>
  <si>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</si>
  <si>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</si>
  <si>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</si>
  <si>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</si>
  <si>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</si>
  <si>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</si>
  <si>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行政部</t>
  </si>
  <si>
    <t>姚新民</t>
  </si>
  <si>
    <t>李新</t>
  </si>
  <si>
    <t>金晶</t>
  </si>
  <si>
    <t xml:space="preserve">李建琴 </t>
  </si>
  <si>
    <t>人事部</t>
  </si>
  <si>
    <t>李霞</t>
  </si>
  <si>
    <t>李莉雪</t>
  </si>
  <si>
    <t>辛紫</t>
  </si>
  <si>
    <t>EMS</t>
  </si>
  <si>
    <t>001</t>
    <phoneticPr fontId="1" type="noConversion"/>
  </si>
  <si>
    <t>002</t>
    <phoneticPr fontId="1" type="noConversion"/>
  </si>
  <si>
    <r>
      <t>招聘、培</t>
    </r>
    <r>
      <rPr>
        <sz val="10"/>
        <color theme="1"/>
        <rFont val="宋体"/>
        <family val="3"/>
        <charset val="134"/>
      </rPr>
      <t>训费</t>
    </r>
  </si>
  <si>
    <r>
      <t>差旅</t>
    </r>
    <r>
      <rPr>
        <sz val="10"/>
        <color theme="1"/>
        <rFont val="宋体"/>
        <family val="3"/>
        <charset val="134"/>
      </rPr>
      <t>费</t>
    </r>
  </si>
  <si>
    <r>
      <t>固定</t>
    </r>
    <r>
      <rPr>
        <sz val="10"/>
        <color theme="1"/>
        <rFont val="宋体"/>
        <family val="3"/>
        <charset val="134"/>
      </rPr>
      <t>电话费</t>
    </r>
  </si>
  <si>
    <r>
      <t>通</t>
    </r>
    <r>
      <rPr>
        <sz val="10"/>
        <color theme="1"/>
        <rFont val="宋体"/>
        <family val="3"/>
        <charset val="134"/>
      </rPr>
      <t>讯费</t>
    </r>
  </si>
  <si>
    <r>
      <t>快</t>
    </r>
    <r>
      <rPr>
        <sz val="10"/>
        <color theme="1"/>
        <rFont val="宋体"/>
        <family val="3"/>
        <charset val="134"/>
      </rPr>
      <t>递</t>
    </r>
  </si>
  <si>
    <r>
      <rPr>
        <sz val="10"/>
        <color theme="1"/>
        <rFont val="宋体"/>
        <family val="3"/>
        <charset val="134"/>
      </rPr>
      <t>张华</t>
    </r>
  </si>
  <si>
    <r>
      <t>外加工</t>
    </r>
    <r>
      <rPr>
        <sz val="10"/>
        <color theme="1"/>
        <rFont val="宋体"/>
        <family val="3"/>
        <charset val="134"/>
      </rPr>
      <t>费</t>
    </r>
  </si>
  <si>
    <r>
      <rPr>
        <sz val="10"/>
        <color theme="1"/>
        <rFont val="宋体"/>
        <family val="3"/>
        <charset val="134"/>
      </rPr>
      <t>会务费</t>
    </r>
  </si>
  <si>
    <r>
      <t>交通</t>
    </r>
    <r>
      <rPr>
        <sz val="10"/>
        <color theme="1"/>
        <rFont val="宋体"/>
        <family val="3"/>
        <charset val="134"/>
      </rPr>
      <t>费</t>
    </r>
  </si>
  <si>
    <r>
      <t>李佳</t>
    </r>
    <r>
      <rPr>
        <sz val="10"/>
        <color theme="1"/>
        <rFont val="宋体"/>
        <family val="3"/>
        <charset val="134"/>
      </rPr>
      <t>静</t>
    </r>
  </si>
  <si>
    <r>
      <rPr>
        <sz val="10"/>
        <color theme="1"/>
        <rFont val="宋体"/>
        <family val="3"/>
        <charset val="134"/>
      </rPr>
      <t>刘聪</t>
    </r>
  </si>
  <si>
    <r>
      <t>餐</t>
    </r>
    <r>
      <rPr>
        <sz val="10"/>
        <color theme="1"/>
        <rFont val="宋体"/>
        <family val="3"/>
        <charset val="134"/>
      </rPr>
      <t>饮费</t>
    </r>
  </si>
  <si>
    <r>
      <t>福利</t>
    </r>
    <r>
      <rPr>
        <sz val="10"/>
        <color theme="1"/>
        <rFont val="宋体"/>
        <family val="3"/>
        <charset val="134"/>
      </rPr>
      <t>费</t>
    </r>
  </si>
  <si>
    <r>
      <rPr>
        <sz val="10"/>
        <color theme="1"/>
        <rFont val="宋体"/>
        <family val="3"/>
        <charset val="134"/>
      </rPr>
      <t>苏阅</t>
    </r>
  </si>
  <si>
    <r>
      <t>工</t>
    </r>
    <r>
      <rPr>
        <sz val="10"/>
        <color theme="1"/>
        <rFont val="宋体"/>
        <family val="3"/>
        <charset val="134"/>
      </rPr>
      <t>资</t>
    </r>
  </si>
  <si>
    <r>
      <t>王</t>
    </r>
    <r>
      <rPr>
        <sz val="10"/>
        <color theme="1"/>
        <rFont val="宋体"/>
        <family val="3"/>
        <charset val="134"/>
      </rPr>
      <t>乐</t>
    </r>
  </si>
  <si>
    <r>
      <t xml:space="preserve">徐  </t>
    </r>
    <r>
      <rPr>
        <sz val="10"/>
        <color theme="1"/>
        <rFont val="宋体"/>
        <family val="3"/>
        <charset val="134"/>
      </rPr>
      <t>怿</t>
    </r>
  </si>
  <si>
    <r>
      <rPr>
        <sz val="10"/>
        <color theme="1"/>
        <rFont val="宋体"/>
        <family val="3"/>
        <charset val="134"/>
      </rPr>
      <t>刘丽</t>
    </r>
  </si>
  <si>
    <r>
      <t>王地</t>
    </r>
    <r>
      <rPr>
        <sz val="10"/>
        <color theme="1"/>
        <rFont val="宋体"/>
        <family val="3"/>
        <charset val="134"/>
      </rPr>
      <t>风</t>
    </r>
  </si>
  <si>
    <r>
      <t>1月1日</t>
    </r>
    <r>
      <rPr>
        <sz val="10"/>
        <color theme="1"/>
        <rFont val="宋体"/>
        <family val="3"/>
        <charset val="134"/>
      </rPr>
      <t>会</t>
    </r>
    <r>
      <rPr>
        <sz val="10"/>
        <color theme="1"/>
        <rFont val="Dotum"/>
        <family val="2"/>
        <charset val="129"/>
      </rPr>
      <t>展中心展位</t>
    </r>
    <r>
      <rPr>
        <sz val="10"/>
        <color theme="1"/>
        <rFont val="宋体"/>
        <family val="3"/>
        <charset val="134"/>
      </rPr>
      <t>费</t>
    </r>
  </si>
  <si>
    <r>
      <rPr>
        <sz val="10"/>
        <color theme="1"/>
        <rFont val="宋体"/>
        <family val="3"/>
        <charset val="134"/>
      </rPr>
      <t>业务</t>
    </r>
    <r>
      <rPr>
        <sz val="10"/>
        <color theme="1"/>
        <rFont val="Dotum"/>
        <family val="2"/>
        <charset val="129"/>
      </rPr>
      <t>拓展</t>
    </r>
    <r>
      <rPr>
        <sz val="10"/>
        <color theme="1"/>
        <rFont val="宋体"/>
        <family val="3"/>
        <charset val="134"/>
      </rPr>
      <t>费</t>
    </r>
  </si>
  <si>
    <r>
      <t>企</t>
    </r>
    <r>
      <rPr>
        <sz val="10"/>
        <color theme="1"/>
        <rFont val="宋体"/>
        <family val="3"/>
        <charset val="134"/>
      </rPr>
      <t>划</t>
    </r>
    <r>
      <rPr>
        <sz val="10"/>
        <color theme="1"/>
        <rFont val="Dotum"/>
        <family val="2"/>
        <charset val="129"/>
      </rPr>
      <t>部</t>
    </r>
  </si>
  <si>
    <r>
      <rPr>
        <sz val="10"/>
        <color theme="1"/>
        <rFont val="宋体"/>
        <family val="3"/>
        <charset val="134"/>
      </rPr>
      <t>张</t>
    </r>
    <r>
      <rPr>
        <sz val="10"/>
        <color theme="1"/>
        <rFont val="Dotum"/>
        <family val="2"/>
        <charset val="129"/>
      </rPr>
      <t>永</t>
    </r>
    <r>
      <rPr>
        <sz val="10"/>
        <color theme="1"/>
        <rFont val="宋体"/>
        <family val="3"/>
        <charset val="134"/>
      </rPr>
      <t>红</t>
    </r>
  </si>
  <si>
    <r>
      <t>人</t>
    </r>
    <r>
      <rPr>
        <sz val="10"/>
        <color theme="1"/>
        <rFont val="宋体"/>
        <family val="3"/>
        <charset val="134"/>
      </rPr>
      <t>员</t>
    </r>
    <r>
      <rPr>
        <sz val="10"/>
        <color theme="1"/>
        <rFont val="Dotum"/>
        <family val="2"/>
        <charset val="129"/>
      </rPr>
      <t>招聘</t>
    </r>
  </si>
  <si>
    <r>
      <rPr>
        <sz val="10"/>
        <color theme="1"/>
        <rFont val="宋体"/>
        <family val="3"/>
        <charset val="134"/>
      </rPr>
      <t>韩</t>
    </r>
    <r>
      <rPr>
        <sz val="10"/>
        <color theme="1"/>
        <rFont val="Dotum"/>
        <family val="2"/>
        <charset val="129"/>
      </rPr>
      <t>素新出差</t>
    </r>
    <r>
      <rPr>
        <sz val="10"/>
        <color theme="1"/>
        <rFont val="宋体"/>
        <family val="3"/>
        <charset val="134"/>
      </rPr>
      <t>青岛</t>
    </r>
  </si>
  <si>
    <r>
      <rPr>
        <sz val="10"/>
        <color theme="1"/>
        <rFont val="宋体"/>
        <family val="3"/>
        <charset val="134"/>
      </rPr>
      <t>韩</t>
    </r>
    <r>
      <rPr>
        <sz val="10"/>
        <color theme="1"/>
        <rFont val="Dotum"/>
        <family val="2"/>
        <charset val="129"/>
      </rPr>
      <t>素新</t>
    </r>
  </si>
  <si>
    <r>
      <t>培</t>
    </r>
    <r>
      <rPr>
        <sz val="10"/>
        <color theme="1"/>
        <rFont val="宋体"/>
        <family val="3"/>
        <charset val="134"/>
      </rPr>
      <t>训教</t>
    </r>
    <r>
      <rPr>
        <sz val="10"/>
        <color theme="1"/>
        <rFont val="Dotum"/>
        <family val="2"/>
        <charset val="129"/>
      </rPr>
      <t>材</t>
    </r>
  </si>
  <si>
    <r>
      <rPr>
        <sz val="10"/>
        <color theme="1"/>
        <rFont val="宋体"/>
        <family val="3"/>
        <charset val="134"/>
      </rPr>
      <t>办</t>
    </r>
    <r>
      <rPr>
        <sz val="10"/>
        <color theme="1"/>
        <rFont val="Dotum"/>
        <family val="2"/>
        <charset val="129"/>
      </rPr>
      <t>公用品采</t>
    </r>
    <r>
      <rPr>
        <sz val="10"/>
        <color theme="1"/>
        <rFont val="宋体"/>
        <family val="3"/>
        <charset val="134"/>
      </rPr>
      <t>购</t>
    </r>
  </si>
  <si>
    <r>
      <rPr>
        <sz val="10"/>
        <color theme="1"/>
        <rFont val="宋体"/>
        <family val="3"/>
        <charset val="134"/>
      </rPr>
      <t>办</t>
    </r>
    <r>
      <rPr>
        <sz val="10"/>
        <color theme="1"/>
        <rFont val="Dotum"/>
        <family val="2"/>
        <charset val="129"/>
      </rPr>
      <t>公</t>
    </r>
    <r>
      <rPr>
        <sz val="10"/>
        <color theme="1"/>
        <rFont val="宋体"/>
        <family val="3"/>
        <charset val="134"/>
      </rPr>
      <t>费</t>
    </r>
  </si>
  <si>
    <r>
      <rPr>
        <sz val="10"/>
        <color theme="1"/>
        <rFont val="宋体"/>
        <family val="3"/>
        <charset val="134"/>
      </rPr>
      <t>销售</t>
    </r>
    <r>
      <rPr>
        <sz val="10"/>
        <color theme="1"/>
        <rFont val="Dotum"/>
        <family val="2"/>
        <charset val="129"/>
      </rPr>
      <t>部</t>
    </r>
  </si>
  <si>
    <r>
      <rPr>
        <sz val="10"/>
        <color theme="1"/>
        <rFont val="宋体"/>
        <family val="3"/>
        <charset val="134"/>
      </rPr>
      <t>车</t>
    </r>
    <r>
      <rPr>
        <sz val="10"/>
        <color theme="1"/>
        <rFont val="Dotum"/>
        <family val="2"/>
        <charset val="129"/>
      </rPr>
      <t>身</t>
    </r>
    <r>
      <rPr>
        <sz val="10"/>
        <color theme="1"/>
        <rFont val="宋体"/>
        <family val="3"/>
        <charset val="134"/>
      </rPr>
      <t>广</t>
    </r>
    <r>
      <rPr>
        <sz val="10"/>
        <color theme="1"/>
        <rFont val="Dotum"/>
        <family val="2"/>
        <charset val="129"/>
      </rPr>
      <t>告</t>
    </r>
  </si>
  <si>
    <r>
      <t>支付包</t>
    </r>
    <r>
      <rPr>
        <sz val="10"/>
        <color theme="1"/>
        <rFont val="宋体"/>
        <family val="3"/>
        <charset val="134"/>
      </rPr>
      <t>装</t>
    </r>
    <r>
      <rPr>
        <sz val="10"/>
        <color theme="1"/>
        <rFont val="Dotum"/>
        <family val="2"/>
        <charset val="129"/>
      </rPr>
      <t>袋</t>
    </r>
    <r>
      <rPr>
        <sz val="10"/>
        <color theme="1"/>
        <rFont val="宋体"/>
        <family val="3"/>
        <charset val="134"/>
      </rPr>
      <t>货</t>
    </r>
    <r>
      <rPr>
        <sz val="10"/>
        <color theme="1"/>
        <rFont val="Dotum"/>
        <family val="2"/>
        <charset val="129"/>
      </rPr>
      <t>款</t>
    </r>
  </si>
  <si>
    <r>
      <rPr>
        <sz val="10"/>
        <color theme="1"/>
        <rFont val="宋体"/>
        <family val="3"/>
        <charset val="134"/>
      </rPr>
      <t>黄</t>
    </r>
    <r>
      <rPr>
        <sz val="10"/>
        <color theme="1"/>
        <rFont val="Dotum"/>
        <family val="2"/>
        <charset val="129"/>
      </rPr>
      <t>毅</t>
    </r>
  </si>
  <si>
    <r>
      <rPr>
        <sz val="10"/>
        <color theme="1"/>
        <rFont val="宋体"/>
        <family val="3"/>
        <charset val="134"/>
      </rPr>
      <t>刘聪</t>
    </r>
    <r>
      <rPr>
        <sz val="10"/>
        <color theme="1"/>
        <rFont val="Dotum"/>
        <family val="2"/>
        <charset val="129"/>
      </rPr>
      <t>出差威海</t>
    </r>
  </si>
  <si>
    <r>
      <rPr>
        <sz val="10"/>
        <color theme="1"/>
        <rFont val="宋体"/>
        <family val="3"/>
        <charset val="134"/>
      </rPr>
      <t>刘</t>
    </r>
    <r>
      <rPr>
        <sz val="10"/>
        <color theme="1"/>
        <rFont val="Dotum"/>
        <family val="2"/>
        <charset val="129"/>
      </rPr>
      <t>芳</t>
    </r>
  </si>
  <si>
    <r>
      <rPr>
        <sz val="10"/>
        <color theme="1"/>
        <rFont val="宋体"/>
        <family val="3"/>
        <charset val="134"/>
      </rPr>
      <t>与</t>
    </r>
    <r>
      <rPr>
        <sz val="10"/>
        <color theme="1"/>
        <rFont val="Dotum"/>
        <family val="2"/>
        <charset val="129"/>
      </rPr>
      <t>瑞景科技客</t>
    </r>
    <r>
      <rPr>
        <sz val="10"/>
        <color theme="1"/>
        <rFont val="宋体"/>
        <family val="3"/>
        <charset val="134"/>
      </rPr>
      <t>户</t>
    </r>
  </si>
  <si>
    <r>
      <rPr>
        <sz val="10"/>
        <color theme="1"/>
        <rFont val="宋体"/>
        <family val="3"/>
        <charset val="134"/>
      </rPr>
      <t>陈</t>
    </r>
    <r>
      <rPr>
        <sz val="10"/>
        <color theme="1"/>
        <rFont val="Dotum"/>
        <family val="2"/>
        <charset val="129"/>
      </rPr>
      <t>珊</t>
    </r>
    <r>
      <rPr>
        <sz val="10"/>
        <color theme="1"/>
        <rFont val="宋体"/>
        <family val="3"/>
        <charset val="134"/>
      </rPr>
      <t>妮</t>
    </r>
  </si>
  <si>
    <r>
      <t>生</t>
    </r>
    <r>
      <rPr>
        <sz val="10"/>
        <color theme="1"/>
        <rFont val="宋体"/>
        <family val="3"/>
        <charset val="134"/>
      </rPr>
      <t>产</t>
    </r>
    <r>
      <rPr>
        <sz val="10"/>
        <color theme="1"/>
        <rFont val="Dotum"/>
        <family val="2"/>
        <charset val="129"/>
      </rPr>
      <t>部</t>
    </r>
  </si>
  <si>
    <r>
      <rPr>
        <sz val="10"/>
        <color theme="1"/>
        <rFont val="宋体"/>
        <family val="3"/>
        <charset val="134"/>
      </rPr>
      <t>设备</t>
    </r>
    <r>
      <rPr>
        <sz val="10"/>
        <color theme="1"/>
        <rFont val="Dotum"/>
        <family val="2"/>
        <charset val="129"/>
      </rPr>
      <t>修理、</t>
    </r>
    <r>
      <rPr>
        <sz val="10"/>
        <color theme="1"/>
        <rFont val="宋体"/>
        <family val="3"/>
        <charset val="134"/>
      </rPr>
      <t>维护费</t>
    </r>
  </si>
  <si>
    <r>
      <rPr>
        <sz val="10"/>
        <color theme="1"/>
        <rFont val="宋体"/>
        <family val="3"/>
        <charset val="134"/>
      </rPr>
      <t>吴</t>
    </r>
    <r>
      <rPr>
        <sz val="10"/>
        <color theme="1"/>
        <rFont val="Dotum"/>
        <family val="2"/>
        <charset val="129"/>
      </rPr>
      <t>松志</t>
    </r>
  </si>
  <si>
    <r>
      <t>1月</t>
    </r>
    <r>
      <rPr>
        <sz val="10"/>
        <color theme="1"/>
        <rFont val="宋体"/>
        <family val="3"/>
        <charset val="134"/>
      </rPr>
      <t>份</t>
    </r>
    <r>
      <rPr>
        <sz val="10"/>
        <color theme="1"/>
        <rFont val="Dotum"/>
        <family val="2"/>
        <charset val="129"/>
      </rPr>
      <t>工</t>
    </r>
    <r>
      <rPr>
        <sz val="10"/>
        <color theme="1"/>
        <rFont val="宋体"/>
        <family val="3"/>
        <charset val="134"/>
      </rPr>
      <t>资</t>
    </r>
  </si>
  <si>
    <r>
      <rPr>
        <sz val="10"/>
        <color theme="1"/>
        <rFont val="宋体"/>
        <family val="3"/>
        <charset val="134"/>
      </rPr>
      <t>财务</t>
    </r>
    <r>
      <rPr>
        <sz val="10"/>
        <color theme="1"/>
        <rFont val="Dotum"/>
        <family val="2"/>
        <charset val="129"/>
      </rPr>
      <t>部</t>
    </r>
  </si>
  <si>
    <r>
      <t>支付包</t>
    </r>
    <r>
      <rPr>
        <sz val="10"/>
        <color theme="1"/>
        <rFont val="宋体"/>
        <family val="3"/>
        <charset val="134"/>
      </rPr>
      <t>装绳货</t>
    </r>
    <r>
      <rPr>
        <sz val="10"/>
        <color theme="1"/>
        <rFont val="Dotum"/>
        <family val="2"/>
        <charset val="129"/>
      </rPr>
      <t>款</t>
    </r>
  </si>
  <si>
    <r>
      <t>2月</t>
    </r>
    <r>
      <rPr>
        <sz val="10"/>
        <color theme="1"/>
        <rFont val="宋体"/>
        <family val="3"/>
        <charset val="134"/>
      </rPr>
      <t>份</t>
    </r>
    <r>
      <rPr>
        <sz val="10"/>
        <color theme="1"/>
        <rFont val="Dotum"/>
        <family val="2"/>
        <charset val="129"/>
      </rPr>
      <t>工</t>
    </r>
    <r>
      <rPr>
        <sz val="10"/>
        <color theme="1"/>
        <rFont val="宋体"/>
        <family val="3"/>
        <charset val="134"/>
      </rPr>
      <t>资</t>
    </r>
  </si>
  <si>
    <t>总计</t>
  </si>
  <si>
    <t>财务部 汇总</t>
  </si>
  <si>
    <t>企划部 汇总</t>
  </si>
  <si>
    <t>人事部 汇总</t>
  </si>
  <si>
    <t>生产部 汇总</t>
  </si>
  <si>
    <t>销售部 汇总</t>
  </si>
  <si>
    <t>行政部 汇总</t>
  </si>
  <si>
    <r>
      <t>行</t>
    </r>
    <r>
      <rPr>
        <sz val="11"/>
        <color theme="1"/>
        <rFont val="宋体"/>
        <family val="2"/>
        <charset val="134"/>
      </rPr>
      <t>标签</t>
    </r>
  </si>
  <si>
    <r>
      <t>餐</t>
    </r>
    <r>
      <rPr>
        <sz val="11"/>
        <color theme="1"/>
        <rFont val="宋体"/>
        <family val="2"/>
        <charset val="134"/>
      </rPr>
      <t>饮费</t>
    </r>
  </si>
  <si>
    <r>
      <t>差旅</t>
    </r>
    <r>
      <rPr>
        <sz val="11"/>
        <color theme="1"/>
        <rFont val="宋体"/>
        <family val="2"/>
        <charset val="134"/>
      </rPr>
      <t>费</t>
    </r>
  </si>
  <si>
    <r>
      <t>福利</t>
    </r>
    <r>
      <rPr>
        <sz val="11"/>
        <color theme="1"/>
        <rFont val="宋体"/>
        <family val="2"/>
        <charset val="134"/>
      </rPr>
      <t>费</t>
    </r>
  </si>
  <si>
    <r>
      <t>工</t>
    </r>
    <r>
      <rPr>
        <sz val="11"/>
        <color theme="1"/>
        <rFont val="宋体"/>
        <family val="2"/>
        <charset val="134"/>
      </rPr>
      <t>资</t>
    </r>
  </si>
  <si>
    <r>
      <rPr>
        <sz val="11"/>
        <color theme="1"/>
        <rFont val="宋体"/>
        <family val="2"/>
        <charset val="134"/>
      </rPr>
      <t>会务费</t>
    </r>
  </si>
  <si>
    <r>
      <t>交通</t>
    </r>
    <r>
      <rPr>
        <sz val="11"/>
        <color theme="1"/>
        <rFont val="宋体"/>
        <family val="2"/>
        <charset val="134"/>
      </rPr>
      <t>费</t>
    </r>
  </si>
  <si>
    <r>
      <t>通</t>
    </r>
    <r>
      <rPr>
        <sz val="11"/>
        <color theme="1"/>
        <rFont val="宋体"/>
        <family val="2"/>
        <charset val="134"/>
      </rPr>
      <t>讯费</t>
    </r>
  </si>
  <si>
    <r>
      <t>外加工</t>
    </r>
    <r>
      <rPr>
        <sz val="11"/>
        <color theme="1"/>
        <rFont val="宋体"/>
        <family val="2"/>
        <charset val="134"/>
      </rPr>
      <t>费</t>
    </r>
  </si>
  <si>
    <r>
      <t>招聘、培</t>
    </r>
    <r>
      <rPr>
        <sz val="11"/>
        <color theme="1"/>
        <rFont val="宋体"/>
        <family val="2"/>
        <charset val="134"/>
      </rPr>
      <t>训费</t>
    </r>
  </si>
  <si>
    <r>
      <rPr>
        <sz val="11"/>
        <color theme="1"/>
        <rFont val="宋体"/>
        <family val="2"/>
        <charset val="134"/>
      </rPr>
      <t>总计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</si>
  <si>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Dotum"/>
        <family val="2"/>
        <charset val="129"/>
      </rPr>
      <t>:支出金</t>
    </r>
    <r>
      <rPr>
        <sz val="11"/>
        <color theme="1"/>
        <rFont val="宋体"/>
        <family val="2"/>
        <charset val="134"/>
      </rPr>
      <t>额</t>
    </r>
  </si>
  <si>
    <r>
      <rPr>
        <sz val="11"/>
        <color theme="1"/>
        <rFont val="宋体"/>
        <family val="2"/>
        <charset val="134"/>
      </rPr>
      <t>办</t>
    </r>
    <r>
      <rPr>
        <sz val="11"/>
        <color theme="1"/>
        <rFont val="Dotum"/>
        <family val="2"/>
        <charset val="129"/>
      </rPr>
      <t>公</t>
    </r>
    <r>
      <rPr>
        <sz val="11"/>
        <color theme="1"/>
        <rFont val="宋体"/>
        <family val="2"/>
        <charset val="134"/>
      </rPr>
      <t>费</t>
    </r>
  </si>
  <si>
    <r>
      <rPr>
        <sz val="11"/>
        <color theme="1"/>
        <rFont val="宋体"/>
        <family val="2"/>
        <charset val="134"/>
      </rPr>
      <t>设备</t>
    </r>
    <r>
      <rPr>
        <sz val="11"/>
        <color theme="1"/>
        <rFont val="Dotum"/>
        <family val="2"/>
        <charset val="129"/>
      </rPr>
      <t>修理、</t>
    </r>
    <r>
      <rPr>
        <sz val="11"/>
        <color theme="1"/>
        <rFont val="宋体"/>
        <family val="2"/>
        <charset val="134"/>
      </rPr>
      <t>维护费</t>
    </r>
  </si>
  <si>
    <r>
      <rPr>
        <sz val="11"/>
        <color theme="1"/>
        <rFont val="宋体"/>
        <family val="2"/>
        <charset val="134"/>
      </rPr>
      <t>业务</t>
    </r>
    <r>
      <rPr>
        <sz val="11"/>
        <color theme="1"/>
        <rFont val="Dotum"/>
        <family val="2"/>
        <charset val="129"/>
      </rPr>
      <t>拓展</t>
    </r>
    <r>
      <rPr>
        <sz val="11"/>
        <color theme="1"/>
        <rFont val="宋体"/>
        <family val="2"/>
        <charset val="134"/>
      </rPr>
      <t>费</t>
    </r>
  </si>
  <si>
    <r>
      <rPr>
        <sz val="11"/>
        <color theme="1"/>
        <rFont val="宋体"/>
        <family val="2"/>
        <charset val="134"/>
      </rPr>
      <t>财务</t>
    </r>
    <r>
      <rPr>
        <sz val="11"/>
        <color theme="1"/>
        <rFont val="Dotum"/>
        <family val="2"/>
        <charset val="129"/>
      </rPr>
      <t>部</t>
    </r>
  </si>
  <si>
    <r>
      <t>企</t>
    </r>
    <r>
      <rPr>
        <sz val="11"/>
        <color theme="1"/>
        <rFont val="宋体"/>
        <family val="2"/>
        <charset val="134"/>
      </rPr>
      <t>划</t>
    </r>
    <r>
      <rPr>
        <sz val="11"/>
        <color theme="1"/>
        <rFont val="Dotum"/>
        <family val="2"/>
        <charset val="129"/>
      </rPr>
      <t>部</t>
    </r>
  </si>
  <si>
    <r>
      <t>生</t>
    </r>
    <r>
      <rPr>
        <sz val="11"/>
        <color theme="1"/>
        <rFont val="宋体"/>
        <family val="2"/>
        <charset val="134"/>
      </rPr>
      <t>产</t>
    </r>
    <r>
      <rPr>
        <sz val="11"/>
        <color theme="1"/>
        <rFont val="Dotum"/>
        <family val="2"/>
        <charset val="129"/>
      </rPr>
      <t>部</t>
    </r>
  </si>
  <si>
    <r>
      <rPr>
        <sz val="11"/>
        <color theme="1"/>
        <rFont val="宋体"/>
        <family val="2"/>
        <charset val="134"/>
      </rPr>
      <t>销售</t>
    </r>
    <r>
      <rPr>
        <sz val="11"/>
        <color theme="1"/>
        <rFont val="Dotum"/>
        <family val="2"/>
        <charset val="129"/>
      </rPr>
      <t>部</t>
    </r>
  </si>
  <si>
    <r>
      <t>列</t>
    </r>
    <r>
      <rPr>
        <sz val="11"/>
        <color theme="1"/>
        <rFont val="宋体"/>
        <family val="2"/>
        <charset val="134"/>
      </rPr>
      <t>标签</t>
    </r>
  </si>
  <si>
    <r>
      <t>差</t>
    </r>
    <r>
      <rPr>
        <sz val="11"/>
        <color theme="1"/>
        <rFont val="宋体"/>
        <family val="2"/>
        <charset val="134"/>
      </rPr>
      <t>额</t>
    </r>
  </si>
  <si>
    <r>
      <t>增</t>
    </r>
    <r>
      <rPr>
        <sz val="11"/>
        <color theme="1"/>
        <rFont val="宋体"/>
        <family val="2"/>
        <charset val="134"/>
      </rPr>
      <t>长</t>
    </r>
    <r>
      <rPr>
        <sz val="11"/>
        <color theme="1"/>
        <rFont val="Dotum"/>
        <family val="2"/>
        <charset val="129"/>
      </rPr>
      <t>比</t>
    </r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</si>
  <si>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</si>
  <si>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</si>
  <si>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</si>
  <si>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</si>
  <si>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</si>
  <si>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</si>
  <si>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</si>
  <si>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</si>
  <si>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</si>
  <si>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</si>
  <si>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其他</t>
    <phoneticPr fontId="1" type="noConversion"/>
  </si>
  <si>
    <t>1月</t>
  </si>
  <si>
    <t>2月</t>
  </si>
  <si>
    <t>其他</t>
  </si>
  <si>
    <t>费用类别</t>
    <phoneticPr fontId="1" type="noConversion"/>
  </si>
  <si>
    <t>全年费用预算表</t>
    <phoneticPr fontId="1" type="noConversion"/>
  </si>
  <si>
    <t>费用类别</t>
    <phoneticPr fontId="1" type="noConversion"/>
  </si>
  <si>
    <r>
      <rPr>
        <sz val="11"/>
        <color theme="1"/>
        <rFont val="宋体"/>
        <family val="2"/>
        <charset val="134"/>
      </rPr>
      <t>办</t>
    </r>
    <r>
      <rPr>
        <sz val="11"/>
        <color theme="1"/>
        <rFont val="DotumChe"/>
        <family val="3"/>
        <charset val="129"/>
      </rPr>
      <t>公</t>
    </r>
    <r>
      <rPr>
        <sz val="11"/>
        <color theme="1"/>
        <rFont val="宋体"/>
        <family val="2"/>
        <charset val="134"/>
      </rPr>
      <t>费</t>
    </r>
  </si>
  <si>
    <r>
      <rPr>
        <sz val="11"/>
        <color theme="1"/>
        <rFont val="宋体"/>
        <family val="2"/>
        <charset val="134"/>
      </rPr>
      <t>业务</t>
    </r>
    <r>
      <rPr>
        <sz val="11"/>
        <color theme="1"/>
        <rFont val="DotumChe"/>
        <family val="3"/>
        <charset val="129"/>
      </rPr>
      <t>拓展</t>
    </r>
    <r>
      <rPr>
        <sz val="11"/>
        <color theme="1"/>
        <rFont val="宋体"/>
        <family val="2"/>
        <charset val="134"/>
      </rPr>
      <t>费</t>
    </r>
  </si>
  <si>
    <r>
      <rPr>
        <sz val="11"/>
        <color theme="1"/>
        <rFont val="宋体"/>
        <family val="2"/>
        <charset val="134"/>
      </rPr>
      <t>设备</t>
    </r>
    <r>
      <rPr>
        <sz val="11"/>
        <color theme="1"/>
        <rFont val="DotumChe"/>
        <family val="3"/>
        <charset val="129"/>
      </rPr>
      <t>修理、</t>
    </r>
    <r>
      <rPr>
        <sz val="11"/>
        <color theme="1"/>
        <rFont val="宋体"/>
        <family val="2"/>
        <charset val="134"/>
      </rPr>
      <t>维护费</t>
    </r>
  </si>
  <si>
    <r>
      <rPr>
        <sz val="11"/>
        <color theme="1"/>
        <rFont val="宋体"/>
        <family val="2"/>
        <charset val="134"/>
      </rPr>
      <t>总计</t>
    </r>
    <phoneticPr fontId="1" type="noConversion"/>
  </si>
  <si>
    <t>实际</t>
    <phoneticPr fontId="1" type="noConversion"/>
  </si>
  <si>
    <t>预算</t>
    <phoneticPr fontId="1" type="noConversion"/>
  </si>
  <si>
    <r>
      <t>差异率</t>
    </r>
    <r>
      <rPr>
        <sz val="10"/>
        <color theme="0"/>
        <rFont val="方正准圆简体"/>
        <family val="3"/>
        <charset val="134"/>
      </rPr>
      <t>%</t>
    </r>
    <phoneticPr fontId="1" type="noConversion"/>
  </si>
  <si>
    <t>预算-实际(差异)</t>
    <phoneticPr fontId="1" type="noConversion"/>
  </si>
  <si>
    <t>一月份费用支出分析</t>
    <phoneticPr fontId="1" type="noConversion"/>
  </si>
  <si>
    <t>占总支出额比%</t>
    <phoneticPr fontId="1" type="noConversion"/>
  </si>
  <si>
    <t>二月份费用支出分析</t>
    <phoneticPr fontId="1" type="noConversion"/>
  </si>
  <si>
    <t>全年费用支出分析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</si>
</sst>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_);[Red]\(&quot;￥&quot;#,##0.00\)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4" tint="-0.249977111117893"/>
      <name val="汉仪楷体简"/>
      <family val="3"/>
      <charset val="134"/>
    </font>
    <font>
      <b/>
      <sz val="11"/>
      <color theme="4" tint="-0.249977111117893"/>
      <name val="汉仪楷体简"/>
      <family val="3"/>
      <charset val="134"/>
    </font>
    <font>
      <sz val="11"/>
      <color theme="1"/>
      <name val="汉仪中圆简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Dotum"/>
      <family val="2"/>
      <charset val="129"/>
    </font>
    <font>
      <sz val="10"/>
      <color theme="1"/>
      <name val="宋体"/>
      <family val="3"/>
      <charset val="134"/>
    </font>
    <font>
      <b/>
      <sz val="10"/>
      <color theme="1"/>
      <name val="Dotum"/>
      <family val="2"/>
      <charset val="129"/>
    </font>
    <font>
      <sz val="11"/>
      <color theme="1"/>
      <name val="宋体"/>
      <family val="2"/>
      <charset val="134"/>
    </font>
    <font>
      <sz val="11"/>
      <color theme="1"/>
      <name val="Dotum"/>
      <family val="2"/>
      <charset val="129"/>
    </font>
    <font>
      <sz val="10.5"/>
      <color theme="1"/>
      <name val="Dotum"/>
      <family val="2"/>
      <charset val="129"/>
    </font>
    <font>
      <b/>
      <sz val="22"/>
      <color theme="4" tint="-0.249977111117893"/>
      <name val="方正隶变简体"/>
      <family val="3"/>
      <charset val="134"/>
    </font>
    <font>
      <sz val="11"/>
      <color theme="1"/>
      <name val="DotumChe"/>
      <family val="3"/>
      <charset val="129"/>
    </font>
    <font>
      <sz val="10"/>
      <color theme="1"/>
      <name val="DotumChe"/>
      <family val="3"/>
      <charset val="129"/>
    </font>
    <font>
      <sz val="11"/>
      <color theme="0"/>
      <name val="方正准圆简体"/>
      <family val="3"/>
      <charset val="134"/>
    </font>
    <font>
      <sz val="10"/>
      <color theme="0"/>
      <name val="方正准圆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/>
      <right/>
      <top/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/>
      <bottom style="double">
        <color rgb="FF00B0F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49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176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4" fillId="0" borderId="0" xfId="0" pivotButton="1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 indent="1"/>
    </xf>
    <xf numFmtId="0" fontId="15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0" fontId="15" fillId="0" borderId="0" xfId="0" applyNumberFormat="1" applyFont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1" xfId="0" applyFont="1" applyBorder="1">
      <alignment vertical="center"/>
    </xf>
    <xf numFmtId="43" fontId="18" fillId="0" borderId="1" xfId="0" applyNumberFormat="1" applyFont="1" applyBorder="1">
      <alignment vertical="center"/>
    </xf>
    <xf numFmtId="0" fontId="17" fillId="0" borderId="12" xfId="0" applyFont="1" applyBorder="1">
      <alignment vertical="center"/>
    </xf>
    <xf numFmtId="0" fontId="18" fillId="0" borderId="12" xfId="0" applyFont="1" applyBorder="1">
      <alignment vertical="center"/>
    </xf>
    <xf numFmtId="43" fontId="18" fillId="0" borderId="12" xfId="0" applyNumberFormat="1" applyFont="1" applyBorder="1">
      <alignment vertical="center"/>
    </xf>
    <xf numFmtId="0" fontId="17" fillId="0" borderId="13" xfId="0" applyFont="1" applyBorder="1">
      <alignment vertical="center"/>
    </xf>
    <xf numFmtId="0" fontId="18" fillId="0" borderId="13" xfId="0" applyFont="1" applyBorder="1">
      <alignment vertical="center"/>
    </xf>
    <xf numFmtId="43" fontId="18" fillId="0" borderId="13" xfId="0" applyNumberFormat="1" applyFont="1" applyBorder="1">
      <alignment vertical="center"/>
    </xf>
    <xf numFmtId="0" fontId="19" fillId="3" borderId="11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15" xfId="0" applyFont="1" applyBorder="1">
      <alignment vertical="center"/>
    </xf>
    <xf numFmtId="10" fontId="17" fillId="0" borderId="13" xfId="0" applyNumberFormat="1" applyFont="1" applyBorder="1">
      <alignment vertical="center"/>
    </xf>
    <xf numFmtId="10" fontId="17" fillId="0" borderId="13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</cellXfs>
  <cellStyles count="1">
    <cellStyle name="常规" xfId="0" builtinId="0"/>
  </cellStyles>
  <dxfs count="12">
    <dxf>
      <alignment horizontal="center" readingOrder="0"/>
    </dxf>
    <dxf>
      <numFmt numFmtId="14" formatCode="0.00%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.5"/>
      </font>
    </dxf>
    <dxf>
      <alignment horizontal="right" readingOrder="0"/>
    </dxf>
    <dxf>
      <font>
        <name val="Dotum"/>
        <scheme val="none"/>
      </font>
    </dxf>
    <dxf>
      <alignment horizontal="right" readingOrder="0"/>
    </dxf>
    <dxf>
      <font>
        <name val="Dotum"/>
        <scheme val="none"/>
      </font>
    </dxf>
    <dxf>
      <alignment horizontal="right" readingOrder="0"/>
    </dxf>
    <dxf>
      <font>
        <name val="Dotum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[费用管理、分析与预算.xlsx]各类别费用支出额!数据透视表1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各类别费用支出额占比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numFmt formatCode="0.00%" sourceLinked="0"/>
          <c:spPr/>
          <c:txPr>
            <a:bodyPr/>
            <a:lstStyle/>
            <a:p>
              <a:pPr>
                <a:defRPr/>
              </a:pPr>
              <a:endParaRPr lang="zh-CN"/>
            </a:p>
          </c:txPr>
          <c:showPercent val="1"/>
        </c:dLbl>
      </c:pivotFmt>
      <c:pivotFmt>
        <c:idx val="1"/>
      </c:pivotFmt>
      <c:pivotFmt>
        <c:idx val="2"/>
        <c:dLbl>
          <c:idx val="0"/>
          <c:layout>
            <c:manualLayout>
              <c:x val="0.17418446925590078"/>
              <c:y val="1.6952269855156993E-2"/>
            </c:manualLayout>
          </c:layout>
          <c:showPercent val="1"/>
        </c:dLbl>
      </c:pivotFmt>
    </c:pivotFmts>
    <c:view3D>
      <c:rotX val="30"/>
      <c:perspective val="30"/>
    </c:view3D>
    <c:plotArea>
      <c:layout>
        <c:manualLayout>
          <c:layoutTarget val="inner"/>
          <c:xMode val="edge"/>
          <c:yMode val="edge"/>
          <c:x val="7.5756107695904115E-2"/>
          <c:y val="0.33101817828327057"/>
          <c:w val="0.58418998278809919"/>
          <c:h val="0.6658648780013614"/>
        </c:manualLayout>
      </c:layout>
      <c:pie3DChart>
        <c:varyColors val="1"/>
        <c:ser>
          <c:idx val="0"/>
          <c:order val="0"/>
          <c:tx>
            <c:strRef>
              <c:f>各类别费用支出额!$B$3</c:f>
              <c:strCache>
                <c:ptCount val="1"/>
                <c:pt idx="0">
                  <c:v>汇总</c:v>
                </c:pt>
              </c:strCache>
            </c:strRef>
          </c:tx>
          <c:explosion val="25"/>
          <c:dLbls>
            <c:dLbl>
              <c:idx val="11"/>
              <c:layout>
                <c:manualLayout>
                  <c:x val="0.17418446925590078"/>
                  <c:y val="1.6952269855156993E-2"/>
                </c:manualLayout>
              </c:layout>
              <c:showPercent val="1"/>
            </c:dLbl>
            <c:numFmt formatCode="0.00%" sourceLinked="0"/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Percent val="1"/>
            <c:showLeaderLines val="1"/>
          </c:dLbls>
          <c:cat>
            <c:strRef>
              <c:f>各类别费用支出额!$A$4:$A$16</c:f>
              <c:strCache>
                <c:ptCount val="12"/>
                <c:pt idx="0">
                  <c:v>工资</c:v>
                </c:pt>
                <c:pt idx="1">
                  <c:v>业务拓展费</c:v>
                </c:pt>
                <c:pt idx="2">
                  <c:v>会务费</c:v>
                </c:pt>
                <c:pt idx="3">
                  <c:v>外加工费</c:v>
                </c:pt>
                <c:pt idx="4">
                  <c:v>设备修理、维护费</c:v>
                </c:pt>
                <c:pt idx="5">
                  <c:v>办公费</c:v>
                </c:pt>
                <c:pt idx="6">
                  <c:v>通讯费</c:v>
                </c:pt>
                <c:pt idx="7">
                  <c:v>差旅费</c:v>
                </c:pt>
                <c:pt idx="8">
                  <c:v>餐饮费</c:v>
                </c:pt>
                <c:pt idx="9">
                  <c:v>福利费</c:v>
                </c:pt>
                <c:pt idx="10">
                  <c:v>招聘、培训费</c:v>
                </c:pt>
                <c:pt idx="11">
                  <c:v>交通费</c:v>
                </c:pt>
              </c:strCache>
            </c:strRef>
          </c:cat>
          <c:val>
            <c:numRef>
              <c:f>各类别费用支出额!$B$4:$B$16</c:f>
              <c:numCache>
                <c:formatCode>General</c:formatCode>
                <c:ptCount val="12"/>
                <c:pt idx="0">
                  <c:v>95485</c:v>
                </c:pt>
                <c:pt idx="1">
                  <c:v>13800</c:v>
                </c:pt>
                <c:pt idx="2">
                  <c:v>9000</c:v>
                </c:pt>
                <c:pt idx="3">
                  <c:v>7200</c:v>
                </c:pt>
                <c:pt idx="4">
                  <c:v>6965</c:v>
                </c:pt>
                <c:pt idx="5">
                  <c:v>6526</c:v>
                </c:pt>
                <c:pt idx="6">
                  <c:v>6482</c:v>
                </c:pt>
                <c:pt idx="7">
                  <c:v>4645</c:v>
                </c:pt>
                <c:pt idx="8">
                  <c:v>3520</c:v>
                </c:pt>
                <c:pt idx="9">
                  <c:v>2600</c:v>
                </c:pt>
                <c:pt idx="10">
                  <c:v>1500</c:v>
                </c:pt>
                <c:pt idx="11">
                  <c:v>1153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>
        <c:manualLayout>
          <c:xMode val="edge"/>
          <c:yMode val="edge"/>
          <c:x val="0.70084389778075162"/>
          <c:y val="0.26231282200836026"/>
          <c:w val="0.29915610686189642"/>
          <c:h val="0.66598464080878805"/>
        </c:manualLayout>
      </c:layout>
    </c:legend>
    <c:plotVisOnly val="1"/>
  </c:chart>
  <c:txPr>
    <a:bodyPr/>
    <a:lstStyle/>
    <a:p>
      <a:pPr>
        <a:defRPr>
          <a:latin typeface="Arial Unicode MS" pitchFamily="34" charset="-122"/>
          <a:ea typeface="Arial Unicode MS" pitchFamily="34" charset="-122"/>
          <a:cs typeface="Arial Unicode MS" pitchFamily="34" charset="-122"/>
        </a:defRPr>
      </a:pPr>
      <a:endParaRPr lang="zh-CN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695324</xdr:colOff>
      <xdr:row>20</xdr:row>
      <xdr:rowOff>142875</xdr:rowOff>
    </xdr:from>
    <xdr:to>
      <xdr:col>5</xdr:col>
      <xdr:colOff>142875</xdr:colOff>
      <xdr:row>35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39728.434233217595" createdVersion="3" refreshedVersion="3" minRefreshableVersion="3" recordCount="44">
  <cacheSource type="worksheet">
    <worksheetSource ref="A2:H46" sheet="费用发生记录表"/>
  </cacheSource>
  <cacheFields count="8">
    <cacheField name="序号" numFmtId="49">
      <sharedItems/>
    </cacheField>
    <cacheField name="月" numFmtId="0">
      <sharedItems containsMixedTypes="1" containsNumber="1" containsInteger="1" minValue="1" maxValue="2" count="4">
        <n v="1"/>
        <n v="2"/>
        <s v="差额" f="1"/>
        <s v="增长比" f="1"/>
      </sharedItems>
    </cacheField>
    <cacheField name="日" numFmtId="0">
      <sharedItems containsSemiMixedTypes="0" containsString="0" containsNumber="1" containsInteger="1" minValue="9" maxValue="30"/>
    </cacheField>
    <cacheField name="摘要" numFmtId="0">
      <sharedItems containsBlank="1"/>
    </cacheField>
    <cacheField name="费用类别" numFmtId="0">
      <sharedItems count="12">
        <s v="业务拓展费"/>
        <s v="招聘、培训费"/>
        <s v="差旅费"/>
        <s v="通讯费"/>
        <s v="办公费"/>
        <s v="外加工费"/>
        <s v="会务费"/>
        <s v="交通费"/>
        <s v="餐饮费"/>
        <s v="福利费"/>
        <s v="设备修理、维护费"/>
        <s v="工资"/>
      </sharedItems>
    </cacheField>
    <cacheField name="支出金额" numFmtId="176">
      <sharedItems containsSemiMixedTypes="0" containsString="0" containsNumber="1" containsInteger="1" minValue="15" maxValue="48900"/>
    </cacheField>
    <cacheField name="费用产生部门" numFmtId="0">
      <sharedItems count="6">
        <s v="企划部"/>
        <s v="人事部"/>
        <s v="行政部"/>
        <s v="销售部"/>
        <s v="生产部"/>
        <s v="财务部"/>
      </sharedItems>
    </cacheField>
    <cacheField name="负责人" numFmtId="0">
      <sharedItems containsBlank="1"/>
    </cacheField>
  </cacheFields>
  <calculatedItems count="2">
    <calculatedItem formula="月['2']-月['1']">
      <pivotArea cacheIndex="1" outline="0" fieldPosition="0">
        <references count="1">
          <reference field="1" count="1">
            <x v="2"/>
          </reference>
        </references>
      </pivotArea>
    </calculatedItem>
    <calculatedItem formula="月[差额]/月['1']">
      <pivotArea cacheIndex="1" outline="0" fieldPosition="0">
        <references count="1">
          <reference field="1" count="1">
            <x v="3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s v="001"/>
    <x v="0"/>
    <n v="9"/>
    <s v="1月1日会展中心展位费"/>
    <x v="0"/>
    <n v="1500"/>
    <x v="0"/>
    <s v="张永红"/>
  </r>
  <r>
    <s v="002"/>
    <x v="0"/>
    <n v="9"/>
    <s v="人员招聘"/>
    <x v="1"/>
    <n v="800"/>
    <x v="1"/>
    <s v="李霞"/>
  </r>
  <r>
    <s v="003"/>
    <x v="0"/>
    <n v="9"/>
    <s v="韩素新出差青岛"/>
    <x v="2"/>
    <n v="500"/>
    <x v="0"/>
    <s v="韩素新"/>
  </r>
  <r>
    <s v="004"/>
    <x v="0"/>
    <n v="9"/>
    <s v="固定电话费"/>
    <x v="3"/>
    <n v="2985"/>
    <x v="2"/>
    <s v="李莉雪"/>
  </r>
  <r>
    <s v="005"/>
    <x v="0"/>
    <n v="16"/>
    <s v="培训教材"/>
    <x v="1"/>
    <n v="200"/>
    <x v="1"/>
    <s v="姚新民"/>
  </r>
  <r>
    <s v="006"/>
    <x v="0"/>
    <n v="16"/>
    <s v="办公用品采购"/>
    <x v="4"/>
    <n v="4650"/>
    <x v="2"/>
    <s v="李新"/>
  </r>
  <r>
    <s v="007"/>
    <x v="0"/>
    <n v="16"/>
    <s v="快递"/>
    <x v="3"/>
    <n v="258"/>
    <x v="3"/>
    <s v="张华"/>
  </r>
  <r>
    <s v="008"/>
    <x v="0"/>
    <n v="16"/>
    <s v="车身广告"/>
    <x v="0"/>
    <n v="500"/>
    <x v="0"/>
    <s v="张永红"/>
  </r>
  <r>
    <s v="009"/>
    <x v="0"/>
    <n v="21"/>
    <s v="支付包装袋货款"/>
    <x v="5"/>
    <n v="5000"/>
    <x v="0"/>
    <s v="辛紫"/>
  </r>
  <r>
    <s v="010"/>
    <x v="0"/>
    <n v="21"/>
    <m/>
    <x v="6"/>
    <n v="2000"/>
    <x v="2"/>
    <s v="黄毅"/>
  </r>
  <r>
    <s v="011"/>
    <x v="0"/>
    <n v="21"/>
    <m/>
    <x v="7"/>
    <n v="500"/>
    <x v="3"/>
    <s v="李佳静"/>
  </r>
  <r>
    <s v="012"/>
    <x v="0"/>
    <n v="21"/>
    <s v="刘聪出差威海"/>
    <x v="2"/>
    <n v="800"/>
    <x v="3"/>
    <s v="刘聪"/>
  </r>
  <r>
    <s v="013"/>
    <x v="0"/>
    <n v="23"/>
    <m/>
    <x v="7"/>
    <n v="180"/>
    <x v="3"/>
    <s v="刘芳"/>
  </r>
  <r>
    <s v="014"/>
    <x v="0"/>
    <n v="23"/>
    <m/>
    <x v="6"/>
    <n v="5000"/>
    <x v="0"/>
    <s v="张永红"/>
  </r>
  <r>
    <s v="015"/>
    <x v="0"/>
    <n v="23"/>
    <s v="与瑞景科技客户"/>
    <x v="8"/>
    <n v="950"/>
    <x v="3"/>
    <s v="张华"/>
  </r>
  <r>
    <s v="016"/>
    <x v="0"/>
    <n v="23"/>
    <m/>
    <x v="9"/>
    <n v="2000"/>
    <x v="2"/>
    <s v="陈珊妮"/>
  </r>
  <r>
    <s v="017"/>
    <x v="0"/>
    <n v="27"/>
    <m/>
    <x v="0"/>
    <n v="5000"/>
    <x v="0"/>
    <s v="张永红"/>
  </r>
  <r>
    <s v="018"/>
    <x v="0"/>
    <n v="27"/>
    <m/>
    <x v="7"/>
    <n v="15"/>
    <x v="3"/>
    <s v="金晶"/>
  </r>
  <r>
    <s v="019"/>
    <x v="0"/>
    <n v="27"/>
    <m/>
    <x v="2"/>
    <n v="285"/>
    <x v="4"/>
    <s v="苏阅"/>
  </r>
  <r>
    <s v="020"/>
    <x v="0"/>
    <n v="30"/>
    <m/>
    <x v="10"/>
    <n v="1200"/>
    <x v="4"/>
    <s v="吴松志"/>
  </r>
  <r>
    <s v="021"/>
    <x v="0"/>
    <n v="30"/>
    <s v="1月份工资"/>
    <x v="11"/>
    <n v="46585"/>
    <x v="5"/>
    <m/>
  </r>
  <r>
    <s v="022"/>
    <x v="1"/>
    <n v="13"/>
    <s v="支付包装绳货款"/>
    <x v="5"/>
    <n v="2200"/>
    <x v="0"/>
    <s v="辛紫"/>
  </r>
  <r>
    <s v="023"/>
    <x v="1"/>
    <n v="13"/>
    <s v="固定电话费"/>
    <x v="3"/>
    <n v="2680"/>
    <x v="2"/>
    <s v="李莉雪"/>
  </r>
  <r>
    <s v="024"/>
    <x v="1"/>
    <n v="13"/>
    <s v="EMS"/>
    <x v="3"/>
    <n v="22"/>
    <x v="2"/>
    <s v="李莉雪"/>
  </r>
  <r>
    <s v="025"/>
    <x v="1"/>
    <n v="13"/>
    <m/>
    <x v="4"/>
    <n v="338"/>
    <x v="2"/>
    <s v="李建琴 "/>
  </r>
  <r>
    <s v="026"/>
    <x v="1"/>
    <n v="18"/>
    <m/>
    <x v="8"/>
    <n v="880"/>
    <x v="3"/>
    <s v="王乐"/>
  </r>
  <r>
    <s v="027"/>
    <x v="1"/>
    <n v="18"/>
    <m/>
    <x v="2"/>
    <n v="560"/>
    <x v="4"/>
    <s v="苏阅"/>
  </r>
  <r>
    <s v="028"/>
    <x v="1"/>
    <n v="18"/>
    <m/>
    <x v="10"/>
    <n v="680"/>
    <x v="4"/>
    <s v="徐  怿"/>
  </r>
  <r>
    <s v="029"/>
    <x v="1"/>
    <n v="18"/>
    <m/>
    <x v="9"/>
    <n v="600"/>
    <x v="2"/>
    <s v="陈珊妮"/>
  </r>
  <r>
    <s v="030"/>
    <x v="1"/>
    <n v="18"/>
    <m/>
    <x v="0"/>
    <n v="6800"/>
    <x v="0"/>
    <s v="张永红"/>
  </r>
  <r>
    <s v="031"/>
    <x v="1"/>
    <n v="20"/>
    <m/>
    <x v="7"/>
    <n v="128"/>
    <x v="3"/>
    <s v="刘聪"/>
  </r>
  <r>
    <s v="032"/>
    <x v="1"/>
    <n v="20"/>
    <s v="快递"/>
    <x v="3"/>
    <n v="15"/>
    <x v="0"/>
    <s v="刘丽"/>
  </r>
  <r>
    <s v="033"/>
    <x v="1"/>
    <n v="20"/>
    <m/>
    <x v="2"/>
    <n v="2500"/>
    <x v="3"/>
    <s v="黄毅"/>
  </r>
  <r>
    <s v="034"/>
    <x v="1"/>
    <n v="20"/>
    <m/>
    <x v="1"/>
    <n v="500"/>
    <x v="1"/>
    <s v="刘聪"/>
  </r>
  <r>
    <s v="035"/>
    <x v="1"/>
    <n v="25"/>
    <s v="快递"/>
    <x v="3"/>
    <n v="500"/>
    <x v="3"/>
    <s v="张华"/>
  </r>
  <r>
    <s v="036"/>
    <x v="1"/>
    <n v="25"/>
    <m/>
    <x v="8"/>
    <n v="1000"/>
    <x v="1"/>
    <s v="王地风"/>
  </r>
  <r>
    <s v="037"/>
    <x v="1"/>
    <n v="25"/>
    <m/>
    <x v="7"/>
    <n v="330"/>
    <x v="3"/>
    <s v="李佳静"/>
  </r>
  <r>
    <s v="038"/>
    <x v="1"/>
    <n v="25"/>
    <m/>
    <x v="6"/>
    <n v="2000"/>
    <x v="2"/>
    <s v="黄毅"/>
  </r>
  <r>
    <s v="039"/>
    <x v="1"/>
    <n v="27"/>
    <m/>
    <x v="4"/>
    <n v="1538"/>
    <x v="2"/>
    <s v="李建琴 "/>
  </r>
  <r>
    <s v="040"/>
    <x v="1"/>
    <n v="27"/>
    <m/>
    <x v="8"/>
    <n v="690"/>
    <x v="3"/>
    <s v="刘聪"/>
  </r>
  <r>
    <s v="041"/>
    <x v="1"/>
    <n v="27"/>
    <s v="EMS"/>
    <x v="3"/>
    <n v="22"/>
    <x v="2"/>
    <s v="李莉雪"/>
  </r>
  <r>
    <s v="042"/>
    <x v="1"/>
    <n v="30"/>
    <m/>
    <x v="10"/>
    <n v="2285"/>
    <x v="4"/>
    <s v="吴松志"/>
  </r>
  <r>
    <s v="043"/>
    <x v="1"/>
    <n v="30"/>
    <m/>
    <x v="10"/>
    <n v="2800"/>
    <x v="4"/>
    <s v="徐  怿"/>
  </r>
  <r>
    <s v="044"/>
    <x v="1"/>
    <n v="30"/>
    <s v="2月份工资"/>
    <x v="11"/>
    <n v="48900"/>
    <x v="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3">
  <location ref="A3:B16" firstHeaderRow="1" firstDataRow="1" firstDataCol="1"/>
  <pivotFields count="8">
    <pivotField showAll="0"/>
    <pivotField showAll="0">
      <items count="5">
        <item x="0"/>
        <item x="1"/>
        <item f="1" x="2"/>
        <item f="1" x="3"/>
        <item t="default"/>
      </items>
    </pivotField>
    <pivotField showAll="0"/>
    <pivotField showAll="0"/>
    <pivotField axis="axisRow" showAll="0" sortType="descending">
      <items count="13">
        <item x="4"/>
        <item x="8"/>
        <item x="2"/>
        <item x="9"/>
        <item x="11"/>
        <item x="6"/>
        <item x="7"/>
        <item x="10"/>
        <item x="3"/>
        <item x="5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76" showAll="0"/>
    <pivotField showAll="0">
      <items count="7">
        <item x="5"/>
        <item x="0"/>
        <item x="1"/>
        <item x="4"/>
        <item x="3"/>
        <item x="2"/>
        <item t="default"/>
      </items>
    </pivotField>
    <pivotField showAll="0"/>
  </pivotFields>
  <rowFields count="1">
    <field x="4"/>
  </rowFields>
  <rowItems count="13">
    <i>
      <x v="4"/>
    </i>
    <i>
      <x v="10"/>
    </i>
    <i>
      <x v="5"/>
    </i>
    <i>
      <x v="9"/>
    </i>
    <i>
      <x v="7"/>
    </i>
    <i>
      <x/>
    </i>
    <i>
      <x v="8"/>
    </i>
    <i>
      <x v="2"/>
    </i>
    <i>
      <x v="1"/>
    </i>
    <i>
      <x v="3"/>
    </i>
    <i>
      <x v="11"/>
    </i>
    <i>
      <x v="6"/>
    </i>
    <i t="grand">
      <x/>
    </i>
  </rowItems>
  <colItems count="1">
    <i/>
  </colItems>
  <dataFields count="1">
    <dataField name="求和项:支出金额" fld="5" baseField="0" baseItem="0"/>
  </dataFields>
  <formats count="2">
    <format dxfId="11">
      <pivotArea type="all" dataOnly="0" outline="0" fieldPosition="0"/>
    </format>
    <format dxfId="10">
      <pivotArea outline="0" collapsedLevelsAreSubtotals="1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3">
  <location ref="A3:B28" firstHeaderRow="1" firstDataRow="1" firstDataCol="1"/>
  <pivotFields count="8">
    <pivotField showAll="0"/>
    <pivotField showAll="0">
      <items count="5">
        <item x="0"/>
        <item x="1"/>
        <item f="1" x="2"/>
        <item f="1" x="3"/>
        <item t="default"/>
      </items>
    </pivotField>
    <pivotField showAll="0"/>
    <pivotField showAll="0"/>
    <pivotField axis="axisRow" showAll="0" sortType="descending">
      <items count="13">
        <item x="4"/>
        <item x="8"/>
        <item x="2"/>
        <item x="9"/>
        <item x="11"/>
        <item x="6"/>
        <item x="7"/>
        <item x="10"/>
        <item x="3"/>
        <item x="5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76" showAll="0"/>
    <pivotField axis="axisRow" showAll="0">
      <items count="7">
        <item x="5"/>
        <item x="0"/>
        <item x="1"/>
        <item x="4"/>
        <item x="3"/>
        <item x="2"/>
        <item t="default"/>
      </items>
    </pivotField>
    <pivotField showAll="0"/>
  </pivotFields>
  <rowFields count="2">
    <field x="6"/>
    <field x="4"/>
  </rowFields>
  <rowItems count="25">
    <i>
      <x/>
    </i>
    <i r="1">
      <x v="4"/>
    </i>
    <i>
      <x v="1"/>
    </i>
    <i r="1">
      <x v="10"/>
    </i>
    <i r="1">
      <x v="9"/>
    </i>
    <i r="1">
      <x v="5"/>
    </i>
    <i r="1">
      <x v="2"/>
    </i>
    <i r="1">
      <x v="8"/>
    </i>
    <i>
      <x v="2"/>
    </i>
    <i r="1">
      <x v="11"/>
    </i>
    <i r="1">
      <x v="1"/>
    </i>
    <i>
      <x v="3"/>
    </i>
    <i r="1">
      <x v="7"/>
    </i>
    <i r="1">
      <x v="2"/>
    </i>
    <i>
      <x v="4"/>
    </i>
    <i r="1">
      <x v="2"/>
    </i>
    <i r="1">
      <x v="1"/>
    </i>
    <i r="1">
      <x v="6"/>
    </i>
    <i r="1">
      <x v="8"/>
    </i>
    <i>
      <x v="5"/>
    </i>
    <i r="1">
      <x/>
    </i>
    <i r="1">
      <x v="8"/>
    </i>
    <i r="1">
      <x v="5"/>
    </i>
    <i r="1">
      <x v="3"/>
    </i>
    <i t="grand">
      <x/>
    </i>
  </rowItems>
  <colItems count="1">
    <i/>
  </colItems>
  <dataFields count="1">
    <dataField name="求和项:支出金额" fld="5" baseField="0" baseItem="0"/>
  </dataFields>
  <formats count="2">
    <format dxfId="9">
      <pivotArea type="all" dataOnly="0" outline="0" fieldPosition="0"/>
    </format>
    <format dxfId="8">
      <pivotArea outline="0" collapsedLevelsAreSubtotals="1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3" minRefreshableVersion="3" showCalcMbrs="0" useAutoFormatting="1" colGrandTotals="0" itemPrintTitles="1" createdVersion="3" indent="0" outline="1" outlineData="1" multipleFieldFilters="0" chartFormat="3">
  <location ref="A3:E11" firstHeaderRow="1" firstDataRow="2" firstDataCol="1"/>
  <pivotFields count="8">
    <pivotField showAll="0"/>
    <pivotField axis="axisCol" showAll="0">
      <items count="5">
        <item x="0"/>
        <item x="1"/>
        <item f="1" x="2"/>
        <item f="1" x="3"/>
        <item t="default"/>
      </items>
    </pivotField>
    <pivotField showAll="0"/>
    <pivotField showAll="0"/>
    <pivotField showAll="0" sortType="descending">
      <items count="13">
        <item x="4"/>
        <item x="8"/>
        <item x="2"/>
        <item x="9"/>
        <item x="11"/>
        <item x="6"/>
        <item x="7"/>
        <item x="10"/>
        <item x="3"/>
        <item x="5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76" showAll="0"/>
    <pivotField axis="axisRow" showAll="0">
      <items count="7">
        <item x="5"/>
        <item x="0"/>
        <item x="1"/>
        <item x="4"/>
        <item x="3"/>
        <item x="2"/>
        <item t="default"/>
      </items>
    </pivotField>
    <pivotField showAll="0"/>
  </pivotFields>
  <rowFields count="1">
    <field x="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求和项:支出金额" fld="5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outline="0" collapsedLevelsAreSubtotals="1" fieldPosition="0"/>
    </format>
    <format dxfId="4">
      <pivotArea dataOnly="0" labelOnly="1" grandCol="1" outline="0" fieldPosition="0"/>
    </format>
    <format dxfId="3">
      <pivotArea dataOnly="0" labelOnly="1" fieldPosition="0">
        <references count="1">
          <reference field="1" count="1">
            <x v="2"/>
          </reference>
        </references>
      </pivotArea>
    </format>
    <format dxfId="2">
      <pivotArea dataOnly="0" labelOnly="1" fieldPosition="0">
        <references count="1">
          <reference field="1" count="1">
            <x v="3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0">
      <pivotArea dataOnly="0" labelOnly="1" fieldPosition="0">
        <references count="1">
          <reference field="1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6"/>
  <sheetViews>
    <sheetView topLeftCell="A2" workbookViewId="0">
      <selection activeCell="B41" sqref="B41"/>
    </sheetView>
  </sheetViews>
  <sheetFormatPr defaultRowHeight="13.5"/>
  <cols>
    <col min="1" max="1" width="17.375" customWidth="1"/>
    <col min="2" max="2" width="16.375" customWidth="1"/>
  </cols>
  <sheetData>
    <row r="2" spans="1:2" ht="12.75" customHeight="1"/>
    <row r="3" spans="1:2">
      <c r="A3" s="25" t="s">
        <v>127</v>
      </c>
      <c r="B3" s="26" t="s">
        <v>138</v>
      </c>
    </row>
    <row r="4" spans="1:2">
      <c r="A4" s="27" t="s">
        <v>131</v>
      </c>
      <c r="B4" s="28">
        <v>95485</v>
      </c>
    </row>
    <row r="5" spans="1:2">
      <c r="A5" s="27" t="s">
        <v>141</v>
      </c>
      <c r="B5" s="28">
        <v>13800</v>
      </c>
    </row>
    <row r="6" spans="1:2">
      <c r="A6" s="27" t="s">
        <v>132</v>
      </c>
      <c r="B6" s="28">
        <v>9000</v>
      </c>
    </row>
    <row r="7" spans="1:2">
      <c r="A7" s="27" t="s">
        <v>135</v>
      </c>
      <c r="B7" s="28">
        <v>7200</v>
      </c>
    </row>
    <row r="8" spans="1:2">
      <c r="A8" s="27" t="s">
        <v>140</v>
      </c>
      <c r="B8" s="28">
        <v>6965</v>
      </c>
    </row>
    <row r="9" spans="1:2">
      <c r="A9" s="27" t="s">
        <v>139</v>
      </c>
      <c r="B9" s="28">
        <v>6526</v>
      </c>
    </row>
    <row r="10" spans="1:2">
      <c r="A10" s="27" t="s">
        <v>134</v>
      </c>
      <c r="B10" s="28">
        <v>6482</v>
      </c>
    </row>
    <row r="11" spans="1:2">
      <c r="A11" s="27" t="s">
        <v>129</v>
      </c>
      <c r="B11" s="28">
        <v>4645</v>
      </c>
    </row>
    <row r="12" spans="1:2">
      <c r="A12" s="27" t="s">
        <v>128</v>
      </c>
      <c r="B12" s="28">
        <v>3520</v>
      </c>
    </row>
    <row r="13" spans="1:2">
      <c r="A13" s="27" t="s">
        <v>130</v>
      </c>
      <c r="B13" s="28">
        <v>2600</v>
      </c>
    </row>
    <row r="14" spans="1:2">
      <c r="A14" s="27" t="s">
        <v>136</v>
      </c>
      <c r="B14" s="28">
        <v>1500</v>
      </c>
    </row>
    <row r="15" spans="1:2">
      <c r="A15" s="27" t="s">
        <v>133</v>
      </c>
      <c r="B15" s="28">
        <v>1153</v>
      </c>
    </row>
    <row r="16" spans="1:2">
      <c r="A16" s="27" t="s">
        <v>137</v>
      </c>
      <c r="B16" s="28">
        <v>158876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8"/>
  <sheetViews>
    <sheetView topLeftCell="A2" workbookViewId="0">
      <selection activeCell="A3" sqref="A3"/>
    </sheetView>
  </sheetViews>
  <sheetFormatPr defaultRowHeight="13.5"/>
  <cols>
    <col min="1" max="1" width="23.625" customWidth="1"/>
    <col min="2" max="2" width="16.375" customWidth="1"/>
    <col min="3" max="3" width="8" customWidth="1"/>
    <col min="4" max="4" width="7.75" customWidth="1"/>
    <col min="5" max="5" width="7.5" customWidth="1"/>
    <col min="6" max="6" width="7.375" customWidth="1"/>
    <col min="7" max="7" width="8" customWidth="1"/>
    <col min="8" max="8" width="9.25" bestFit="1" customWidth="1"/>
  </cols>
  <sheetData>
    <row r="2" spans="1:2" ht="12.75" customHeight="1"/>
    <row r="3" spans="1:2">
      <c r="A3" s="25" t="s">
        <v>127</v>
      </c>
      <c r="B3" s="26" t="s">
        <v>138</v>
      </c>
    </row>
    <row r="4" spans="1:2">
      <c r="A4" s="27" t="s">
        <v>142</v>
      </c>
      <c r="B4" s="28">
        <v>95485</v>
      </c>
    </row>
    <row r="5" spans="1:2">
      <c r="A5" s="29" t="s">
        <v>131</v>
      </c>
      <c r="B5" s="28">
        <v>95485</v>
      </c>
    </row>
    <row r="6" spans="1:2">
      <c r="A6" s="27" t="s">
        <v>143</v>
      </c>
      <c r="B6" s="28">
        <v>26515</v>
      </c>
    </row>
    <row r="7" spans="1:2">
      <c r="A7" s="29" t="s">
        <v>141</v>
      </c>
      <c r="B7" s="28">
        <v>13800</v>
      </c>
    </row>
    <row r="8" spans="1:2">
      <c r="A8" s="29" t="s">
        <v>135</v>
      </c>
      <c r="B8" s="28">
        <v>7200</v>
      </c>
    </row>
    <row r="9" spans="1:2">
      <c r="A9" s="29" t="s">
        <v>132</v>
      </c>
      <c r="B9" s="28">
        <v>5000</v>
      </c>
    </row>
    <row r="10" spans="1:2">
      <c r="A10" s="29" t="s">
        <v>129</v>
      </c>
      <c r="B10" s="28">
        <v>500</v>
      </c>
    </row>
    <row r="11" spans="1:2">
      <c r="A11" s="29" t="s">
        <v>134</v>
      </c>
      <c r="B11" s="28">
        <v>15</v>
      </c>
    </row>
    <row r="12" spans="1:2">
      <c r="A12" s="27" t="s">
        <v>69</v>
      </c>
      <c r="B12" s="28">
        <v>2500</v>
      </c>
    </row>
    <row r="13" spans="1:2">
      <c r="A13" s="29" t="s">
        <v>136</v>
      </c>
      <c r="B13" s="28">
        <v>1500</v>
      </c>
    </row>
    <row r="14" spans="1:2">
      <c r="A14" s="29" t="s">
        <v>128</v>
      </c>
      <c r="B14" s="28">
        <v>1000</v>
      </c>
    </row>
    <row r="15" spans="1:2">
      <c r="A15" s="27" t="s">
        <v>144</v>
      </c>
      <c r="B15" s="28">
        <v>7810</v>
      </c>
    </row>
    <row r="16" spans="1:2">
      <c r="A16" s="29" t="s">
        <v>140</v>
      </c>
      <c r="B16" s="28">
        <v>6965</v>
      </c>
    </row>
    <row r="17" spans="1:2">
      <c r="A17" s="29" t="s">
        <v>129</v>
      </c>
      <c r="B17" s="28">
        <v>845</v>
      </c>
    </row>
    <row r="18" spans="1:2">
      <c r="A18" s="27" t="s">
        <v>145</v>
      </c>
      <c r="B18" s="28">
        <v>7731</v>
      </c>
    </row>
    <row r="19" spans="1:2">
      <c r="A19" s="29" t="s">
        <v>129</v>
      </c>
      <c r="B19" s="28">
        <v>3300</v>
      </c>
    </row>
    <row r="20" spans="1:2">
      <c r="A20" s="29" t="s">
        <v>128</v>
      </c>
      <c r="B20" s="28">
        <v>2520</v>
      </c>
    </row>
    <row r="21" spans="1:2">
      <c r="A21" s="29" t="s">
        <v>133</v>
      </c>
      <c r="B21" s="28">
        <v>1153</v>
      </c>
    </row>
    <row r="22" spans="1:2">
      <c r="A22" s="29" t="s">
        <v>134</v>
      </c>
      <c r="B22" s="28">
        <v>758</v>
      </c>
    </row>
    <row r="23" spans="1:2">
      <c r="A23" s="27" t="s">
        <v>64</v>
      </c>
      <c r="B23" s="28">
        <v>18835</v>
      </c>
    </row>
    <row r="24" spans="1:2">
      <c r="A24" s="29" t="s">
        <v>139</v>
      </c>
      <c r="B24" s="28">
        <v>6526</v>
      </c>
    </row>
    <row r="25" spans="1:2">
      <c r="A25" s="29" t="s">
        <v>134</v>
      </c>
      <c r="B25" s="28">
        <v>5709</v>
      </c>
    </row>
    <row r="26" spans="1:2">
      <c r="A26" s="29" t="s">
        <v>132</v>
      </c>
      <c r="B26" s="28">
        <v>4000</v>
      </c>
    </row>
    <row r="27" spans="1:2">
      <c r="A27" s="29" t="s">
        <v>130</v>
      </c>
      <c r="B27" s="28">
        <v>2600</v>
      </c>
    </row>
    <row r="28" spans="1:2">
      <c r="A28" s="27" t="s">
        <v>137</v>
      </c>
      <c r="B28" s="28">
        <v>158876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11"/>
  <sheetViews>
    <sheetView topLeftCell="A2" workbookViewId="0">
      <selection activeCell="B6" sqref="B6"/>
    </sheetView>
  </sheetViews>
  <sheetFormatPr defaultRowHeight="13.5"/>
  <cols>
    <col min="1" max="1" width="16.375" customWidth="1"/>
    <col min="2" max="2" width="9.5" customWidth="1"/>
    <col min="3" max="3" width="8" customWidth="1"/>
    <col min="4" max="4" width="7.875" customWidth="1"/>
    <col min="5" max="5" width="11.25" customWidth="1"/>
    <col min="6" max="6" width="14" customWidth="1"/>
  </cols>
  <sheetData>
    <row r="2" spans="1:5" ht="12.75" customHeight="1"/>
    <row r="3" spans="1:5">
      <c r="A3" s="25" t="s">
        <v>138</v>
      </c>
      <c r="B3" s="25" t="s">
        <v>146</v>
      </c>
      <c r="C3" s="26"/>
      <c r="D3" s="26"/>
      <c r="E3" s="26"/>
    </row>
    <row r="4" spans="1:5">
      <c r="A4" s="25" t="s">
        <v>127</v>
      </c>
      <c r="B4" s="31">
        <v>1</v>
      </c>
      <c r="C4" s="31">
        <v>2</v>
      </c>
      <c r="D4" s="31" t="s">
        <v>147</v>
      </c>
      <c r="E4" s="31" t="s">
        <v>148</v>
      </c>
    </row>
    <row r="5" spans="1:5">
      <c r="A5" s="27" t="s">
        <v>142</v>
      </c>
      <c r="B5" s="30">
        <v>46585</v>
      </c>
      <c r="C5" s="30">
        <v>48900</v>
      </c>
      <c r="D5" s="30">
        <v>2315</v>
      </c>
      <c r="E5" s="32">
        <v>4.9694107545347213E-2</v>
      </c>
    </row>
    <row r="6" spans="1:5">
      <c r="A6" s="27" t="s">
        <v>143</v>
      </c>
      <c r="B6" s="30">
        <v>17500</v>
      </c>
      <c r="C6" s="30">
        <v>9015</v>
      </c>
      <c r="D6" s="30">
        <v>-8485</v>
      </c>
      <c r="E6" s="32">
        <v>-0.48485714285714288</v>
      </c>
    </row>
    <row r="7" spans="1:5">
      <c r="A7" s="27" t="s">
        <v>69</v>
      </c>
      <c r="B7" s="30">
        <v>1000</v>
      </c>
      <c r="C7" s="30">
        <v>1500</v>
      </c>
      <c r="D7" s="30">
        <v>500</v>
      </c>
      <c r="E7" s="32">
        <v>0.5</v>
      </c>
    </row>
    <row r="8" spans="1:5">
      <c r="A8" s="27" t="s">
        <v>144</v>
      </c>
      <c r="B8" s="30">
        <v>1485</v>
      </c>
      <c r="C8" s="30">
        <v>6325</v>
      </c>
      <c r="D8" s="30">
        <v>4840</v>
      </c>
      <c r="E8" s="32">
        <v>3.2592592592592591</v>
      </c>
    </row>
    <row r="9" spans="1:5">
      <c r="A9" s="27" t="s">
        <v>145</v>
      </c>
      <c r="B9" s="30">
        <v>2703</v>
      </c>
      <c r="C9" s="30">
        <v>5028</v>
      </c>
      <c r="D9" s="30">
        <v>2325</v>
      </c>
      <c r="E9" s="32">
        <v>0.86015538290788018</v>
      </c>
    </row>
    <row r="10" spans="1:5">
      <c r="A10" s="27" t="s">
        <v>64</v>
      </c>
      <c r="B10" s="30">
        <v>11635</v>
      </c>
      <c r="C10" s="30">
        <v>7200</v>
      </c>
      <c r="D10" s="30">
        <v>-4435</v>
      </c>
      <c r="E10" s="32">
        <v>-0.38117748173614097</v>
      </c>
    </row>
    <row r="11" spans="1:5">
      <c r="A11" s="27" t="s">
        <v>137</v>
      </c>
      <c r="B11" s="30">
        <v>80908</v>
      </c>
      <c r="C11" s="30">
        <v>77968</v>
      </c>
      <c r="D11" s="30">
        <v>-2940</v>
      </c>
      <c r="E11" s="32">
        <v>3.8030741251192026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9"/>
  <sheetViews>
    <sheetView workbookViewId="0">
      <selection activeCell="L26" sqref="L26"/>
    </sheetView>
  </sheetViews>
  <sheetFormatPr defaultRowHeight="13.5"/>
  <cols>
    <col min="1" max="1" width="5.25" customWidth="1"/>
    <col min="2" max="3" width="4.125" customWidth="1"/>
    <col min="4" max="4" width="17.25" customWidth="1"/>
    <col min="5" max="5" width="11.25" customWidth="1"/>
    <col min="6" max="6" width="11" customWidth="1"/>
    <col min="7" max="7" width="13.375" customWidth="1"/>
    <col min="8" max="8" width="9.75" customWidth="1"/>
    <col min="9" max="9" width="4.125" customWidth="1"/>
    <col min="10" max="10" width="13.625" customWidth="1"/>
  </cols>
  <sheetData>
    <row r="1" spans="1:10" ht="27.75" thickBot="1">
      <c r="A1" s="49" t="s">
        <v>7</v>
      </c>
      <c r="B1" s="49"/>
      <c r="C1" s="49"/>
      <c r="D1" s="49"/>
      <c r="E1" s="49"/>
      <c r="F1" s="49"/>
      <c r="G1" s="49"/>
      <c r="H1" s="49"/>
    </row>
    <row r="2" spans="1:10" ht="17.25" customHeight="1">
      <c r="A2" s="15" t="s">
        <v>0</v>
      </c>
      <c r="B2" s="16" t="s">
        <v>1</v>
      </c>
      <c r="C2" s="16" t="s">
        <v>2</v>
      </c>
      <c r="D2" s="16" t="s">
        <v>5</v>
      </c>
      <c r="E2" s="16" t="s">
        <v>3</v>
      </c>
      <c r="F2" s="16" t="s">
        <v>4</v>
      </c>
      <c r="G2" s="16" t="s">
        <v>6</v>
      </c>
      <c r="H2" s="17" t="s">
        <v>8</v>
      </c>
      <c r="I2" s="1"/>
    </row>
    <row r="3" spans="1:10">
      <c r="A3" s="7" t="s">
        <v>74</v>
      </c>
      <c r="B3" s="5">
        <v>1</v>
      </c>
      <c r="C3" s="5">
        <v>9</v>
      </c>
      <c r="D3" s="6" t="s">
        <v>95</v>
      </c>
      <c r="E3" s="6" t="s">
        <v>96</v>
      </c>
      <c r="F3" s="8">
        <v>1500</v>
      </c>
      <c r="G3" s="5" t="s">
        <v>97</v>
      </c>
      <c r="H3" s="9" t="s">
        <v>98</v>
      </c>
      <c r="J3" s="3" t="s">
        <v>20</v>
      </c>
    </row>
    <row r="4" spans="1:10">
      <c r="A4" s="7" t="s">
        <v>75</v>
      </c>
      <c r="B4" s="5">
        <v>1</v>
      </c>
      <c r="C4" s="5">
        <v>9</v>
      </c>
      <c r="D4" s="6" t="s">
        <v>99</v>
      </c>
      <c r="E4" s="6" t="s">
        <v>76</v>
      </c>
      <c r="F4" s="8">
        <v>800</v>
      </c>
      <c r="G4" s="5" t="s">
        <v>69</v>
      </c>
      <c r="H4" s="9" t="s">
        <v>70</v>
      </c>
      <c r="J4" s="3" t="s">
        <v>21</v>
      </c>
    </row>
    <row r="5" spans="1:10">
      <c r="A5" s="7" t="s">
        <v>9</v>
      </c>
      <c r="B5" s="5">
        <v>1</v>
      </c>
      <c r="C5" s="5">
        <v>9</v>
      </c>
      <c r="D5" s="6" t="s">
        <v>100</v>
      </c>
      <c r="E5" s="6" t="s">
        <v>77</v>
      </c>
      <c r="F5" s="8">
        <v>500</v>
      </c>
      <c r="G5" s="5" t="s">
        <v>97</v>
      </c>
      <c r="H5" s="9" t="s">
        <v>101</v>
      </c>
      <c r="J5" s="3" t="s">
        <v>22</v>
      </c>
    </row>
    <row r="6" spans="1:10">
      <c r="A6" s="7" t="s">
        <v>10</v>
      </c>
      <c r="B6" s="5">
        <v>1</v>
      </c>
      <c r="C6" s="5">
        <v>9</v>
      </c>
      <c r="D6" s="6" t="s">
        <v>78</v>
      </c>
      <c r="E6" s="6" t="s">
        <v>79</v>
      </c>
      <c r="F6" s="8">
        <v>2985</v>
      </c>
      <c r="G6" s="5" t="s">
        <v>64</v>
      </c>
      <c r="H6" s="9" t="s">
        <v>71</v>
      </c>
      <c r="J6" s="4" t="s">
        <v>23</v>
      </c>
    </row>
    <row r="7" spans="1:10">
      <c r="A7" s="7" t="s">
        <v>11</v>
      </c>
      <c r="B7" s="5">
        <v>1</v>
      </c>
      <c r="C7" s="5">
        <v>16</v>
      </c>
      <c r="D7" s="6" t="s">
        <v>102</v>
      </c>
      <c r="E7" s="6" t="s">
        <v>76</v>
      </c>
      <c r="F7" s="8">
        <v>200</v>
      </c>
      <c r="G7" s="5" t="s">
        <v>69</v>
      </c>
      <c r="H7" s="9" t="s">
        <v>65</v>
      </c>
      <c r="J7" s="3" t="s">
        <v>24</v>
      </c>
    </row>
    <row r="8" spans="1:10">
      <c r="A8" s="7" t="s">
        <v>12</v>
      </c>
      <c r="B8" s="5">
        <v>1</v>
      </c>
      <c r="C8" s="5">
        <v>16</v>
      </c>
      <c r="D8" s="6" t="s">
        <v>103</v>
      </c>
      <c r="E8" s="6" t="s">
        <v>104</v>
      </c>
      <c r="F8" s="8">
        <v>4650</v>
      </c>
      <c r="G8" s="5" t="s">
        <v>64</v>
      </c>
      <c r="H8" s="9" t="s">
        <v>66</v>
      </c>
      <c r="J8" s="3" t="s">
        <v>25</v>
      </c>
    </row>
    <row r="9" spans="1:10">
      <c r="A9" s="7" t="s">
        <v>13</v>
      </c>
      <c r="B9" s="5">
        <v>1</v>
      </c>
      <c r="C9" s="5">
        <v>16</v>
      </c>
      <c r="D9" s="6" t="s">
        <v>80</v>
      </c>
      <c r="E9" s="6" t="s">
        <v>79</v>
      </c>
      <c r="F9" s="8">
        <v>258</v>
      </c>
      <c r="G9" s="5" t="s">
        <v>105</v>
      </c>
      <c r="H9" s="9" t="s">
        <v>81</v>
      </c>
      <c r="J9" s="3" t="s">
        <v>26</v>
      </c>
    </row>
    <row r="10" spans="1:10">
      <c r="A10" s="7" t="s">
        <v>14</v>
      </c>
      <c r="B10" s="5">
        <v>1</v>
      </c>
      <c r="C10" s="5">
        <v>16</v>
      </c>
      <c r="D10" s="6" t="s">
        <v>106</v>
      </c>
      <c r="E10" s="6" t="s">
        <v>96</v>
      </c>
      <c r="F10" s="8">
        <v>500</v>
      </c>
      <c r="G10" s="5" t="s">
        <v>97</v>
      </c>
      <c r="H10" s="9" t="s">
        <v>98</v>
      </c>
      <c r="J10" s="3" t="s">
        <v>27</v>
      </c>
    </row>
    <row r="11" spans="1:10">
      <c r="A11" s="7" t="s">
        <v>15</v>
      </c>
      <c r="B11" s="5">
        <v>1</v>
      </c>
      <c r="C11" s="5">
        <v>21</v>
      </c>
      <c r="D11" s="6" t="s">
        <v>107</v>
      </c>
      <c r="E11" s="6" t="s">
        <v>82</v>
      </c>
      <c r="F11" s="8">
        <v>5000</v>
      </c>
      <c r="G11" s="5" t="s">
        <v>97</v>
      </c>
      <c r="H11" s="9" t="s">
        <v>72</v>
      </c>
      <c r="J11" s="3" t="s">
        <v>28</v>
      </c>
    </row>
    <row r="12" spans="1:10">
      <c r="A12" s="7" t="s">
        <v>16</v>
      </c>
      <c r="B12" s="5">
        <v>1</v>
      </c>
      <c r="C12" s="5">
        <v>21</v>
      </c>
      <c r="D12" s="6"/>
      <c r="E12" s="6" t="s">
        <v>83</v>
      </c>
      <c r="F12" s="8">
        <v>2000</v>
      </c>
      <c r="G12" s="5" t="s">
        <v>64</v>
      </c>
      <c r="H12" s="9" t="s">
        <v>108</v>
      </c>
      <c r="J12" s="3" t="s">
        <v>29</v>
      </c>
    </row>
    <row r="13" spans="1:10">
      <c r="A13" s="7" t="s">
        <v>17</v>
      </c>
      <c r="B13" s="5">
        <v>1</v>
      </c>
      <c r="C13" s="5">
        <v>21</v>
      </c>
      <c r="D13" s="6"/>
      <c r="E13" s="6" t="s">
        <v>84</v>
      </c>
      <c r="F13" s="8">
        <v>500</v>
      </c>
      <c r="G13" s="5" t="s">
        <v>105</v>
      </c>
      <c r="H13" s="9" t="s">
        <v>85</v>
      </c>
      <c r="J13" s="3" t="s">
        <v>30</v>
      </c>
    </row>
    <row r="14" spans="1:10">
      <c r="A14" s="7" t="s">
        <v>18</v>
      </c>
      <c r="B14" s="5">
        <v>1</v>
      </c>
      <c r="C14" s="5">
        <v>21</v>
      </c>
      <c r="D14" s="6" t="s">
        <v>109</v>
      </c>
      <c r="E14" s="6" t="s">
        <v>77</v>
      </c>
      <c r="F14" s="8">
        <v>800</v>
      </c>
      <c r="G14" s="5" t="s">
        <v>105</v>
      </c>
      <c r="H14" s="9" t="s">
        <v>86</v>
      </c>
      <c r="J14" s="3" t="s">
        <v>31</v>
      </c>
    </row>
    <row r="15" spans="1:10">
      <c r="A15" s="7" t="s">
        <v>19</v>
      </c>
      <c r="B15" s="5">
        <v>1</v>
      </c>
      <c r="C15" s="5">
        <v>23</v>
      </c>
      <c r="D15" s="6"/>
      <c r="E15" s="6" t="s">
        <v>84</v>
      </c>
      <c r="F15" s="8">
        <v>180</v>
      </c>
      <c r="G15" s="5" t="s">
        <v>105</v>
      </c>
      <c r="H15" s="9" t="s">
        <v>110</v>
      </c>
      <c r="J15" s="3" t="s">
        <v>32</v>
      </c>
    </row>
    <row r="16" spans="1:10">
      <c r="A16" s="7" t="s">
        <v>33</v>
      </c>
      <c r="B16" s="5">
        <v>1</v>
      </c>
      <c r="C16" s="5">
        <v>23</v>
      </c>
      <c r="D16" s="6"/>
      <c r="E16" s="6" t="s">
        <v>83</v>
      </c>
      <c r="F16" s="8">
        <v>5000</v>
      </c>
      <c r="G16" s="5" t="s">
        <v>97</v>
      </c>
      <c r="H16" s="9" t="s">
        <v>98</v>
      </c>
    </row>
    <row r="17" spans="1:8">
      <c r="A17" s="7" t="s">
        <v>34</v>
      </c>
      <c r="B17" s="5">
        <v>1</v>
      </c>
      <c r="C17" s="5">
        <v>23</v>
      </c>
      <c r="D17" s="6" t="s">
        <v>111</v>
      </c>
      <c r="E17" s="6" t="s">
        <v>87</v>
      </c>
      <c r="F17" s="8">
        <v>950</v>
      </c>
      <c r="G17" s="5" t="s">
        <v>105</v>
      </c>
      <c r="H17" s="9" t="s">
        <v>81</v>
      </c>
    </row>
    <row r="18" spans="1:8">
      <c r="A18" s="7" t="s">
        <v>35</v>
      </c>
      <c r="B18" s="5">
        <v>1</v>
      </c>
      <c r="C18" s="5">
        <v>23</v>
      </c>
      <c r="D18" s="6"/>
      <c r="E18" s="6" t="s">
        <v>88</v>
      </c>
      <c r="F18" s="8">
        <v>2000</v>
      </c>
      <c r="G18" s="5" t="s">
        <v>64</v>
      </c>
      <c r="H18" s="9" t="s">
        <v>112</v>
      </c>
    </row>
    <row r="19" spans="1:8">
      <c r="A19" s="7" t="s">
        <v>36</v>
      </c>
      <c r="B19" s="5">
        <v>1</v>
      </c>
      <c r="C19" s="5">
        <v>27</v>
      </c>
      <c r="D19" s="6"/>
      <c r="E19" s="6" t="s">
        <v>96</v>
      </c>
      <c r="F19" s="8">
        <v>5000</v>
      </c>
      <c r="G19" s="5" t="s">
        <v>97</v>
      </c>
      <c r="H19" s="9" t="s">
        <v>98</v>
      </c>
    </row>
    <row r="20" spans="1:8">
      <c r="A20" s="7" t="s">
        <v>37</v>
      </c>
      <c r="B20" s="5">
        <v>1</v>
      </c>
      <c r="C20" s="5">
        <v>27</v>
      </c>
      <c r="D20" s="6"/>
      <c r="E20" s="6" t="s">
        <v>84</v>
      </c>
      <c r="F20" s="8">
        <v>15</v>
      </c>
      <c r="G20" s="5" t="s">
        <v>105</v>
      </c>
      <c r="H20" s="9" t="s">
        <v>67</v>
      </c>
    </row>
    <row r="21" spans="1:8">
      <c r="A21" s="7" t="s">
        <v>38</v>
      </c>
      <c r="B21" s="5">
        <v>1</v>
      </c>
      <c r="C21" s="5">
        <v>27</v>
      </c>
      <c r="D21" s="6"/>
      <c r="E21" s="6" t="s">
        <v>77</v>
      </c>
      <c r="F21" s="8">
        <v>285</v>
      </c>
      <c r="G21" s="5" t="s">
        <v>113</v>
      </c>
      <c r="H21" s="9" t="s">
        <v>89</v>
      </c>
    </row>
    <row r="22" spans="1:8">
      <c r="A22" s="7" t="s">
        <v>39</v>
      </c>
      <c r="B22" s="5">
        <v>1</v>
      </c>
      <c r="C22" s="5">
        <v>30</v>
      </c>
      <c r="D22" s="6"/>
      <c r="E22" s="6" t="s">
        <v>114</v>
      </c>
      <c r="F22" s="8">
        <v>1200</v>
      </c>
      <c r="G22" s="5" t="s">
        <v>113</v>
      </c>
      <c r="H22" s="9" t="s">
        <v>115</v>
      </c>
    </row>
    <row r="23" spans="1:8">
      <c r="A23" s="7" t="s">
        <v>40</v>
      </c>
      <c r="B23" s="5">
        <v>1</v>
      </c>
      <c r="C23" s="5">
        <v>30</v>
      </c>
      <c r="D23" s="6" t="s">
        <v>116</v>
      </c>
      <c r="E23" s="6" t="s">
        <v>90</v>
      </c>
      <c r="F23" s="8">
        <v>46585</v>
      </c>
      <c r="G23" s="5" t="s">
        <v>117</v>
      </c>
      <c r="H23" s="9"/>
    </row>
    <row r="24" spans="1:8">
      <c r="A24" s="7" t="s">
        <v>41</v>
      </c>
      <c r="B24" s="5">
        <v>2</v>
      </c>
      <c r="C24" s="5">
        <v>13</v>
      </c>
      <c r="D24" s="6" t="s">
        <v>118</v>
      </c>
      <c r="E24" s="6" t="s">
        <v>82</v>
      </c>
      <c r="F24" s="8">
        <v>2200</v>
      </c>
      <c r="G24" s="5" t="s">
        <v>97</v>
      </c>
      <c r="H24" s="9" t="s">
        <v>72</v>
      </c>
    </row>
    <row r="25" spans="1:8">
      <c r="A25" s="7" t="s">
        <v>42</v>
      </c>
      <c r="B25" s="5">
        <v>2</v>
      </c>
      <c r="C25" s="5">
        <v>13</v>
      </c>
      <c r="D25" s="6" t="s">
        <v>78</v>
      </c>
      <c r="E25" s="6" t="s">
        <v>79</v>
      </c>
      <c r="F25" s="8">
        <v>2680</v>
      </c>
      <c r="G25" s="5" t="s">
        <v>64</v>
      </c>
      <c r="H25" s="9" t="s">
        <v>71</v>
      </c>
    </row>
    <row r="26" spans="1:8">
      <c r="A26" s="7" t="s">
        <v>43</v>
      </c>
      <c r="B26" s="5">
        <v>2</v>
      </c>
      <c r="C26" s="5">
        <v>13</v>
      </c>
      <c r="D26" s="6" t="s">
        <v>73</v>
      </c>
      <c r="E26" s="6" t="s">
        <v>79</v>
      </c>
      <c r="F26" s="8">
        <v>22</v>
      </c>
      <c r="G26" s="5" t="s">
        <v>64</v>
      </c>
      <c r="H26" s="9" t="s">
        <v>71</v>
      </c>
    </row>
    <row r="27" spans="1:8">
      <c r="A27" s="7" t="s">
        <v>44</v>
      </c>
      <c r="B27" s="5">
        <v>2</v>
      </c>
      <c r="C27" s="5">
        <v>13</v>
      </c>
      <c r="D27" s="6"/>
      <c r="E27" s="6" t="s">
        <v>104</v>
      </c>
      <c r="F27" s="8">
        <v>338</v>
      </c>
      <c r="G27" s="5" t="s">
        <v>64</v>
      </c>
      <c r="H27" s="9" t="s">
        <v>68</v>
      </c>
    </row>
    <row r="28" spans="1:8">
      <c r="A28" s="7" t="s">
        <v>45</v>
      </c>
      <c r="B28" s="5">
        <v>2</v>
      </c>
      <c r="C28" s="5">
        <v>18</v>
      </c>
      <c r="D28" s="6"/>
      <c r="E28" s="6" t="s">
        <v>87</v>
      </c>
      <c r="F28" s="8">
        <v>880</v>
      </c>
      <c r="G28" s="5" t="s">
        <v>105</v>
      </c>
      <c r="H28" s="9" t="s">
        <v>91</v>
      </c>
    </row>
    <row r="29" spans="1:8">
      <c r="A29" s="7" t="s">
        <v>46</v>
      </c>
      <c r="B29" s="5">
        <v>2</v>
      </c>
      <c r="C29" s="5">
        <v>18</v>
      </c>
      <c r="D29" s="6"/>
      <c r="E29" s="6" t="s">
        <v>77</v>
      </c>
      <c r="F29" s="8">
        <v>560</v>
      </c>
      <c r="G29" s="5" t="s">
        <v>113</v>
      </c>
      <c r="H29" s="9" t="s">
        <v>89</v>
      </c>
    </row>
    <row r="30" spans="1:8">
      <c r="A30" s="7" t="s">
        <v>47</v>
      </c>
      <c r="B30" s="5">
        <v>2</v>
      </c>
      <c r="C30" s="5">
        <v>18</v>
      </c>
      <c r="D30" s="6"/>
      <c r="E30" s="6" t="s">
        <v>114</v>
      </c>
      <c r="F30" s="8">
        <v>680</v>
      </c>
      <c r="G30" s="5" t="s">
        <v>113</v>
      </c>
      <c r="H30" s="9" t="s">
        <v>92</v>
      </c>
    </row>
    <row r="31" spans="1:8">
      <c r="A31" s="7" t="s">
        <v>48</v>
      </c>
      <c r="B31" s="5">
        <v>2</v>
      </c>
      <c r="C31" s="5">
        <v>18</v>
      </c>
      <c r="D31" s="6"/>
      <c r="E31" s="6" t="s">
        <v>88</v>
      </c>
      <c r="F31" s="8">
        <v>600</v>
      </c>
      <c r="G31" s="5" t="s">
        <v>64</v>
      </c>
      <c r="H31" s="9" t="s">
        <v>112</v>
      </c>
    </row>
    <row r="32" spans="1:8">
      <c r="A32" s="7" t="s">
        <v>49</v>
      </c>
      <c r="B32" s="5">
        <v>2</v>
      </c>
      <c r="C32" s="5">
        <v>18</v>
      </c>
      <c r="D32" s="6"/>
      <c r="E32" s="6" t="s">
        <v>96</v>
      </c>
      <c r="F32" s="8">
        <v>6800</v>
      </c>
      <c r="G32" s="5" t="s">
        <v>97</v>
      </c>
      <c r="H32" s="9" t="s">
        <v>98</v>
      </c>
    </row>
    <row r="33" spans="1:8">
      <c r="A33" s="7" t="s">
        <v>50</v>
      </c>
      <c r="B33" s="5">
        <v>2</v>
      </c>
      <c r="C33" s="5">
        <v>20</v>
      </c>
      <c r="D33" s="6"/>
      <c r="E33" s="6" t="s">
        <v>84</v>
      </c>
      <c r="F33" s="8">
        <v>128</v>
      </c>
      <c r="G33" s="5" t="s">
        <v>105</v>
      </c>
      <c r="H33" s="9" t="s">
        <v>86</v>
      </c>
    </row>
    <row r="34" spans="1:8">
      <c r="A34" s="7" t="s">
        <v>51</v>
      </c>
      <c r="B34" s="5">
        <v>2</v>
      </c>
      <c r="C34" s="5">
        <v>20</v>
      </c>
      <c r="D34" s="6" t="s">
        <v>80</v>
      </c>
      <c r="E34" s="6" t="s">
        <v>79</v>
      </c>
      <c r="F34" s="8">
        <v>15</v>
      </c>
      <c r="G34" s="5" t="s">
        <v>97</v>
      </c>
      <c r="H34" s="9" t="s">
        <v>93</v>
      </c>
    </row>
    <row r="35" spans="1:8">
      <c r="A35" s="7" t="s">
        <v>52</v>
      </c>
      <c r="B35" s="5">
        <v>2</v>
      </c>
      <c r="C35" s="5">
        <v>20</v>
      </c>
      <c r="D35" s="6"/>
      <c r="E35" s="6" t="s">
        <v>77</v>
      </c>
      <c r="F35" s="8">
        <v>2500</v>
      </c>
      <c r="G35" s="5" t="s">
        <v>105</v>
      </c>
      <c r="H35" s="9" t="s">
        <v>108</v>
      </c>
    </row>
    <row r="36" spans="1:8">
      <c r="A36" s="7" t="s">
        <v>53</v>
      </c>
      <c r="B36" s="5">
        <v>2</v>
      </c>
      <c r="C36" s="5">
        <v>20</v>
      </c>
      <c r="D36" s="6"/>
      <c r="E36" s="6" t="s">
        <v>76</v>
      </c>
      <c r="F36" s="8">
        <v>500</v>
      </c>
      <c r="G36" s="5" t="s">
        <v>69</v>
      </c>
      <c r="H36" s="9" t="s">
        <v>86</v>
      </c>
    </row>
    <row r="37" spans="1:8">
      <c r="A37" s="7" t="s">
        <v>54</v>
      </c>
      <c r="B37" s="5">
        <v>2</v>
      </c>
      <c r="C37" s="5">
        <v>25</v>
      </c>
      <c r="D37" s="6" t="s">
        <v>80</v>
      </c>
      <c r="E37" s="6" t="s">
        <v>79</v>
      </c>
      <c r="F37" s="8">
        <v>500</v>
      </c>
      <c r="G37" s="5" t="s">
        <v>105</v>
      </c>
      <c r="H37" s="9" t="s">
        <v>81</v>
      </c>
    </row>
    <row r="38" spans="1:8">
      <c r="A38" s="7" t="s">
        <v>55</v>
      </c>
      <c r="B38" s="5">
        <v>2</v>
      </c>
      <c r="C38" s="5">
        <v>25</v>
      </c>
      <c r="D38" s="6"/>
      <c r="E38" s="6" t="s">
        <v>87</v>
      </c>
      <c r="F38" s="8">
        <v>1000</v>
      </c>
      <c r="G38" s="5" t="s">
        <v>69</v>
      </c>
      <c r="H38" s="9" t="s">
        <v>94</v>
      </c>
    </row>
    <row r="39" spans="1:8">
      <c r="A39" s="7" t="s">
        <v>56</v>
      </c>
      <c r="B39" s="5">
        <v>2</v>
      </c>
      <c r="C39" s="5">
        <v>25</v>
      </c>
      <c r="D39" s="6"/>
      <c r="E39" s="6" t="s">
        <v>84</v>
      </c>
      <c r="F39" s="8">
        <v>330</v>
      </c>
      <c r="G39" s="5" t="s">
        <v>105</v>
      </c>
      <c r="H39" s="9" t="s">
        <v>85</v>
      </c>
    </row>
    <row r="40" spans="1:8">
      <c r="A40" s="7" t="s">
        <v>57</v>
      </c>
      <c r="B40" s="5">
        <v>2</v>
      </c>
      <c r="C40" s="5">
        <v>25</v>
      </c>
      <c r="D40" s="6"/>
      <c r="E40" s="6" t="s">
        <v>83</v>
      </c>
      <c r="F40" s="8">
        <v>2000</v>
      </c>
      <c r="G40" s="5" t="s">
        <v>64</v>
      </c>
      <c r="H40" s="9" t="s">
        <v>108</v>
      </c>
    </row>
    <row r="41" spans="1:8">
      <c r="A41" s="7" t="s">
        <v>58</v>
      </c>
      <c r="B41" s="5">
        <v>2</v>
      </c>
      <c r="C41" s="5">
        <v>27</v>
      </c>
      <c r="D41" s="6"/>
      <c r="E41" s="6" t="s">
        <v>104</v>
      </c>
      <c r="F41" s="8">
        <v>1538</v>
      </c>
      <c r="G41" s="5" t="s">
        <v>64</v>
      </c>
      <c r="H41" s="9" t="s">
        <v>68</v>
      </c>
    </row>
    <row r="42" spans="1:8">
      <c r="A42" s="7" t="s">
        <v>59</v>
      </c>
      <c r="B42" s="5">
        <v>2</v>
      </c>
      <c r="C42" s="5">
        <v>27</v>
      </c>
      <c r="D42" s="6"/>
      <c r="E42" s="6" t="s">
        <v>87</v>
      </c>
      <c r="F42" s="8">
        <v>690</v>
      </c>
      <c r="G42" s="5" t="s">
        <v>105</v>
      </c>
      <c r="H42" s="9" t="s">
        <v>86</v>
      </c>
    </row>
    <row r="43" spans="1:8">
      <c r="A43" s="7" t="s">
        <v>60</v>
      </c>
      <c r="B43" s="5">
        <v>2</v>
      </c>
      <c r="C43" s="5">
        <v>27</v>
      </c>
      <c r="D43" s="6" t="s">
        <v>73</v>
      </c>
      <c r="E43" s="6" t="s">
        <v>79</v>
      </c>
      <c r="F43" s="8">
        <v>22</v>
      </c>
      <c r="G43" s="5" t="s">
        <v>64</v>
      </c>
      <c r="H43" s="9" t="s">
        <v>71</v>
      </c>
    </row>
    <row r="44" spans="1:8">
      <c r="A44" s="7" t="s">
        <v>61</v>
      </c>
      <c r="B44" s="5">
        <v>2</v>
      </c>
      <c r="C44" s="5">
        <v>30</v>
      </c>
      <c r="D44" s="6"/>
      <c r="E44" s="6" t="s">
        <v>114</v>
      </c>
      <c r="F44" s="8">
        <v>2285</v>
      </c>
      <c r="G44" s="5" t="s">
        <v>113</v>
      </c>
      <c r="H44" s="9" t="s">
        <v>115</v>
      </c>
    </row>
    <row r="45" spans="1:8">
      <c r="A45" s="7" t="s">
        <v>62</v>
      </c>
      <c r="B45" s="5">
        <v>2</v>
      </c>
      <c r="C45" s="5">
        <v>30</v>
      </c>
      <c r="D45" s="6"/>
      <c r="E45" s="6" t="s">
        <v>114</v>
      </c>
      <c r="F45" s="8">
        <v>2800</v>
      </c>
      <c r="G45" s="5" t="s">
        <v>113</v>
      </c>
      <c r="H45" s="9" t="s">
        <v>92</v>
      </c>
    </row>
    <row r="46" spans="1:8" ht="14.25" thickBot="1">
      <c r="A46" s="10" t="s">
        <v>63</v>
      </c>
      <c r="B46" s="11">
        <v>2</v>
      </c>
      <c r="C46" s="11">
        <v>30</v>
      </c>
      <c r="D46" s="12" t="s">
        <v>119</v>
      </c>
      <c r="E46" s="12" t="s">
        <v>90</v>
      </c>
      <c r="F46" s="13">
        <v>48900</v>
      </c>
      <c r="G46" s="11" t="s">
        <v>117</v>
      </c>
      <c r="H46" s="14"/>
    </row>
    <row r="47" spans="1:8">
      <c r="A47" s="2"/>
      <c r="B47" s="2"/>
      <c r="C47" s="2"/>
      <c r="D47" s="2"/>
      <c r="E47" s="2"/>
      <c r="F47" s="2"/>
      <c r="G47" s="2"/>
      <c r="H47" s="2"/>
    </row>
    <row r="48" spans="1:8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>
      <c r="A50" s="2"/>
      <c r="B50" s="2"/>
      <c r="C50" s="2"/>
      <c r="D50" s="2"/>
      <c r="E50" s="2"/>
      <c r="F50" s="2"/>
      <c r="G50" s="2"/>
      <c r="H50" s="2"/>
    </row>
    <row r="51" spans="1:8">
      <c r="A51" s="2"/>
      <c r="B51" s="2"/>
      <c r="C51" s="2"/>
      <c r="D51" s="2"/>
      <c r="E51" s="2"/>
      <c r="F51" s="2"/>
      <c r="G51" s="2"/>
      <c r="H51" s="2"/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2"/>
      <c r="B60" s="2"/>
      <c r="C60" s="2"/>
      <c r="D60" s="2"/>
      <c r="E60" s="2"/>
      <c r="F60" s="2"/>
      <c r="G60" s="2"/>
      <c r="H60" s="2"/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2"/>
      <c r="B70" s="2"/>
      <c r="C70" s="2"/>
      <c r="D70" s="2"/>
      <c r="E70" s="2"/>
      <c r="F70" s="2"/>
      <c r="G70" s="2"/>
      <c r="H70" s="2"/>
    </row>
    <row r="71" spans="1:8">
      <c r="A71" s="2"/>
      <c r="B71" s="2"/>
      <c r="C71" s="2"/>
      <c r="D71" s="2"/>
      <c r="E71" s="2"/>
      <c r="F71" s="2"/>
      <c r="G71" s="2"/>
      <c r="H71" s="2"/>
    </row>
    <row r="72" spans="1:8">
      <c r="A72" s="2"/>
      <c r="B72" s="2"/>
      <c r="C72" s="2"/>
      <c r="D72" s="2"/>
      <c r="E72" s="2"/>
      <c r="F72" s="2"/>
      <c r="G72" s="2"/>
      <c r="H72" s="2"/>
    </row>
    <row r="73" spans="1:8">
      <c r="A73" s="2"/>
      <c r="B73" s="2"/>
      <c r="C73" s="2"/>
      <c r="D73" s="2"/>
      <c r="E73" s="2"/>
      <c r="F73" s="2"/>
      <c r="G73" s="2"/>
      <c r="H73" s="2"/>
    </row>
    <row r="74" spans="1:8">
      <c r="A74" s="2"/>
      <c r="B74" s="2"/>
      <c r="C74" s="2"/>
      <c r="D74" s="2"/>
      <c r="E74" s="2"/>
      <c r="F74" s="2"/>
      <c r="G74" s="2"/>
      <c r="H74" s="2"/>
    </row>
    <row r="75" spans="1:8">
      <c r="A75" s="2"/>
      <c r="B75" s="2"/>
      <c r="C75" s="2"/>
      <c r="D75" s="2"/>
      <c r="E75" s="2"/>
      <c r="F75" s="2"/>
      <c r="G75" s="2"/>
      <c r="H75" s="2"/>
    </row>
    <row r="76" spans="1:8">
      <c r="A76" s="2"/>
      <c r="B76" s="2"/>
      <c r="C76" s="2"/>
      <c r="D76" s="2"/>
      <c r="E76" s="2"/>
      <c r="F76" s="2"/>
      <c r="G76" s="2"/>
      <c r="H76" s="2"/>
    </row>
    <row r="77" spans="1:8">
      <c r="A77" s="2"/>
      <c r="B77" s="2"/>
      <c r="C77" s="2"/>
      <c r="D77" s="2"/>
      <c r="E77" s="2"/>
      <c r="F77" s="2"/>
      <c r="G77" s="2"/>
      <c r="H77" s="2"/>
    </row>
    <row r="78" spans="1:8">
      <c r="A78" s="2"/>
      <c r="B78" s="2"/>
      <c r="C78" s="2"/>
      <c r="D78" s="2"/>
      <c r="E78" s="2"/>
      <c r="F78" s="2"/>
      <c r="G78" s="2"/>
      <c r="H78" s="2"/>
    </row>
    <row r="79" spans="1:8">
      <c r="A79" s="2"/>
      <c r="B79" s="2"/>
      <c r="C79" s="2"/>
      <c r="D79" s="2"/>
      <c r="E79" s="2"/>
      <c r="F79" s="2"/>
      <c r="G79" s="2"/>
      <c r="H79" s="2"/>
    </row>
    <row r="80" spans="1:8">
      <c r="A80" s="2"/>
      <c r="B80" s="2"/>
      <c r="C80" s="2"/>
      <c r="D80" s="2"/>
      <c r="E80" s="2"/>
      <c r="F80" s="2"/>
      <c r="G80" s="2"/>
      <c r="H80" s="2"/>
    </row>
    <row r="81" spans="1:8">
      <c r="A81" s="2"/>
      <c r="B81" s="2"/>
      <c r="C81" s="2"/>
      <c r="D81" s="2"/>
      <c r="E81" s="2"/>
      <c r="F81" s="2"/>
      <c r="G81" s="2"/>
      <c r="H81" s="2"/>
    </row>
    <row r="82" spans="1:8">
      <c r="A82" s="2"/>
      <c r="B82" s="2"/>
      <c r="C82" s="2"/>
      <c r="D82" s="2"/>
      <c r="E82" s="2"/>
      <c r="F82" s="2"/>
      <c r="G82" s="2"/>
      <c r="H82" s="2"/>
    </row>
    <row r="83" spans="1:8">
      <c r="A83" s="2"/>
      <c r="B83" s="2"/>
      <c r="C83" s="2"/>
      <c r="D83" s="2"/>
      <c r="E83" s="2"/>
      <c r="F83" s="2"/>
      <c r="G83" s="2"/>
      <c r="H83" s="2"/>
    </row>
    <row r="84" spans="1:8">
      <c r="A84" s="2"/>
      <c r="B84" s="2"/>
      <c r="C84" s="2"/>
      <c r="D84" s="2"/>
      <c r="E84" s="2"/>
      <c r="F84" s="2"/>
      <c r="G84" s="2"/>
      <c r="H84" s="2"/>
    </row>
    <row r="85" spans="1:8">
      <c r="A85" s="2"/>
      <c r="B85" s="2"/>
      <c r="C85" s="2"/>
      <c r="D85" s="2"/>
      <c r="E85" s="2"/>
      <c r="F85" s="2"/>
      <c r="G85" s="2"/>
      <c r="H85" s="2"/>
    </row>
    <row r="86" spans="1:8">
      <c r="A86" s="2"/>
      <c r="B86" s="2"/>
      <c r="C86" s="2"/>
      <c r="D86" s="2"/>
      <c r="E86" s="2"/>
      <c r="F86" s="2"/>
      <c r="G86" s="2"/>
      <c r="H86" s="2"/>
    </row>
    <row r="87" spans="1:8">
      <c r="A87" s="2"/>
      <c r="B87" s="2"/>
      <c r="C87" s="2"/>
      <c r="D87" s="2"/>
      <c r="E87" s="2"/>
      <c r="F87" s="2"/>
      <c r="G87" s="2"/>
      <c r="H87" s="2"/>
    </row>
    <row r="88" spans="1:8">
      <c r="A88" s="2"/>
      <c r="B88" s="2"/>
      <c r="C88" s="2"/>
      <c r="D88" s="2"/>
      <c r="E88" s="2"/>
      <c r="F88" s="2"/>
      <c r="G88" s="2"/>
      <c r="H88" s="2"/>
    </row>
    <row r="89" spans="1:8">
      <c r="A89" s="2"/>
      <c r="B89" s="2"/>
      <c r="C89" s="2"/>
      <c r="D89" s="2"/>
      <c r="E89" s="2"/>
      <c r="F89" s="2"/>
      <c r="G89" s="2"/>
      <c r="H89" s="2"/>
    </row>
    <row r="90" spans="1:8">
      <c r="A90" s="2"/>
      <c r="B90" s="2"/>
      <c r="C90" s="2"/>
      <c r="D90" s="2"/>
      <c r="E90" s="2"/>
      <c r="F90" s="2"/>
      <c r="G90" s="2"/>
      <c r="H90" s="2"/>
    </row>
    <row r="91" spans="1:8">
      <c r="A91" s="2"/>
      <c r="B91" s="2"/>
      <c r="C91" s="2"/>
      <c r="D91" s="2"/>
      <c r="E91" s="2"/>
      <c r="F91" s="2"/>
      <c r="G91" s="2"/>
      <c r="H91" s="2"/>
    </row>
    <row r="92" spans="1:8">
      <c r="A92" s="2"/>
      <c r="B92" s="2"/>
      <c r="C92" s="2"/>
      <c r="D92" s="2"/>
      <c r="E92" s="2"/>
      <c r="F92" s="2"/>
      <c r="G92" s="2"/>
      <c r="H92" s="2"/>
    </row>
    <row r="93" spans="1:8">
      <c r="A93" s="2"/>
      <c r="B93" s="2"/>
      <c r="C93" s="2"/>
      <c r="D93" s="2"/>
      <c r="E93" s="2"/>
      <c r="F93" s="2"/>
      <c r="G93" s="2"/>
      <c r="H93" s="2"/>
    </row>
    <row r="94" spans="1:8">
      <c r="A94" s="2"/>
      <c r="B94" s="2"/>
      <c r="C94" s="2"/>
      <c r="D94" s="2"/>
      <c r="E94" s="2"/>
      <c r="F94" s="2"/>
      <c r="G94" s="2"/>
      <c r="H94" s="2"/>
    </row>
    <row r="95" spans="1:8">
      <c r="A95" s="2"/>
      <c r="B95" s="2"/>
      <c r="C95" s="2"/>
      <c r="D95" s="2"/>
      <c r="E95" s="2"/>
      <c r="F95" s="2"/>
      <c r="G95" s="2"/>
      <c r="H95" s="2"/>
    </row>
    <row r="96" spans="1:8">
      <c r="A96" s="2"/>
      <c r="B96" s="2"/>
      <c r="C96" s="2"/>
      <c r="D96" s="2"/>
      <c r="E96" s="2"/>
      <c r="F96" s="2"/>
      <c r="G96" s="2"/>
      <c r="H96" s="2"/>
    </row>
    <row r="97" spans="1:8">
      <c r="A97" s="2"/>
      <c r="B97" s="2"/>
      <c r="C97" s="2"/>
      <c r="D97" s="2"/>
      <c r="E97" s="2"/>
      <c r="F97" s="2"/>
      <c r="G97" s="2"/>
      <c r="H97" s="2"/>
    </row>
    <row r="98" spans="1:8">
      <c r="A98" s="2"/>
      <c r="B98" s="2"/>
      <c r="C98" s="2"/>
      <c r="D98" s="2"/>
      <c r="E98" s="2"/>
      <c r="F98" s="2"/>
      <c r="G98" s="2"/>
      <c r="H98" s="2"/>
    </row>
    <row r="99" spans="1:8">
      <c r="A99" s="2"/>
      <c r="B99" s="2"/>
      <c r="C99" s="2"/>
      <c r="D99" s="2"/>
      <c r="E99" s="2"/>
      <c r="F99" s="2"/>
      <c r="G99" s="2"/>
      <c r="H99" s="2"/>
    </row>
    <row r="100" spans="1:8">
      <c r="A100" s="2"/>
      <c r="B100" s="2"/>
      <c r="C100" s="2"/>
      <c r="D100" s="2"/>
      <c r="E100" s="2"/>
      <c r="F100" s="2"/>
      <c r="G100" s="2"/>
      <c r="H100" s="2"/>
    </row>
    <row r="101" spans="1:8">
      <c r="A101" s="2"/>
      <c r="B101" s="2"/>
      <c r="C101" s="2"/>
      <c r="D101" s="2"/>
      <c r="E101" s="2"/>
      <c r="F101" s="2"/>
      <c r="G101" s="2"/>
      <c r="H101" s="2"/>
    </row>
    <row r="102" spans="1:8">
      <c r="A102" s="2"/>
      <c r="B102" s="2"/>
      <c r="C102" s="2"/>
      <c r="D102" s="2"/>
      <c r="E102" s="2"/>
      <c r="F102" s="2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>
      <c r="A104" s="2"/>
      <c r="B104" s="2"/>
      <c r="C104" s="2"/>
      <c r="D104" s="2"/>
      <c r="E104" s="2"/>
      <c r="F104" s="2"/>
      <c r="G104" s="2"/>
      <c r="H104" s="2"/>
    </row>
    <row r="105" spans="1:8">
      <c r="A105" s="2"/>
      <c r="B105" s="2"/>
      <c r="C105" s="2"/>
      <c r="D105" s="2"/>
      <c r="E105" s="2"/>
      <c r="F105" s="2"/>
      <c r="G105" s="2"/>
      <c r="H105" s="2"/>
    </row>
    <row r="106" spans="1:8">
      <c r="A106" s="2"/>
      <c r="B106" s="2"/>
      <c r="C106" s="2"/>
      <c r="D106" s="2"/>
      <c r="E106" s="2"/>
      <c r="F106" s="2"/>
      <c r="G106" s="2"/>
      <c r="H106" s="2"/>
    </row>
    <row r="107" spans="1:8">
      <c r="A107" s="2"/>
      <c r="B107" s="2"/>
      <c r="C107" s="2"/>
      <c r="D107" s="2"/>
      <c r="E107" s="2"/>
      <c r="F107" s="2"/>
      <c r="G107" s="2"/>
      <c r="H107" s="2"/>
    </row>
    <row r="108" spans="1:8">
      <c r="A108" s="2"/>
      <c r="B108" s="2"/>
      <c r="C108" s="2"/>
      <c r="D108" s="2"/>
      <c r="E108" s="2"/>
      <c r="F108" s="2"/>
      <c r="G108" s="2"/>
      <c r="H108" s="2"/>
    </row>
    <row r="109" spans="1:8">
      <c r="A109" s="2"/>
      <c r="B109" s="2"/>
      <c r="C109" s="2"/>
      <c r="D109" s="2"/>
      <c r="E109" s="2"/>
      <c r="F109" s="2"/>
      <c r="G109" s="2"/>
      <c r="H109" s="2"/>
    </row>
    <row r="110" spans="1:8">
      <c r="A110" s="2"/>
      <c r="B110" s="2"/>
      <c r="C110" s="2"/>
      <c r="D110" s="2"/>
      <c r="E110" s="2"/>
      <c r="F110" s="2"/>
      <c r="G110" s="2"/>
      <c r="H110" s="2"/>
    </row>
    <row r="111" spans="1:8">
      <c r="A111" s="2"/>
      <c r="B111" s="2"/>
      <c r="C111" s="2"/>
      <c r="D111" s="2"/>
      <c r="E111" s="2"/>
      <c r="F111" s="2"/>
      <c r="G111" s="2"/>
      <c r="H111" s="2"/>
    </row>
    <row r="112" spans="1:8">
      <c r="A112" s="2"/>
      <c r="B112" s="2"/>
      <c r="C112" s="2"/>
      <c r="D112" s="2"/>
      <c r="E112" s="2"/>
      <c r="F112" s="2"/>
      <c r="G112" s="2"/>
      <c r="H112" s="2"/>
    </row>
    <row r="113" spans="1:8">
      <c r="A113" s="2"/>
      <c r="B113" s="2"/>
      <c r="C113" s="2"/>
      <c r="D113" s="2"/>
      <c r="E113" s="2"/>
      <c r="F113" s="2"/>
      <c r="G113" s="2"/>
      <c r="H113" s="2"/>
    </row>
    <row r="114" spans="1:8">
      <c r="A114" s="2"/>
      <c r="B114" s="2"/>
      <c r="C114" s="2"/>
      <c r="D114" s="2"/>
      <c r="E114" s="2"/>
      <c r="F114" s="2"/>
      <c r="G114" s="2"/>
      <c r="H114" s="2"/>
    </row>
    <row r="115" spans="1:8">
      <c r="A115" s="2"/>
      <c r="B115" s="2"/>
      <c r="C115" s="2"/>
      <c r="D115" s="2"/>
      <c r="E115" s="2"/>
      <c r="F115" s="2"/>
      <c r="G115" s="2"/>
      <c r="H115" s="2"/>
    </row>
    <row r="116" spans="1:8">
      <c r="A116" s="2"/>
      <c r="B116" s="2"/>
      <c r="C116" s="2"/>
      <c r="D116" s="2"/>
      <c r="E116" s="2"/>
      <c r="F116" s="2"/>
      <c r="G116" s="2"/>
      <c r="H116" s="2"/>
    </row>
    <row r="117" spans="1:8">
      <c r="A117" s="2"/>
      <c r="B117" s="2"/>
      <c r="C117" s="2"/>
      <c r="D117" s="2"/>
      <c r="E117" s="2"/>
      <c r="F117" s="2"/>
      <c r="G117" s="2"/>
      <c r="H117" s="2"/>
    </row>
    <row r="118" spans="1:8">
      <c r="A118" s="2"/>
      <c r="B118" s="2"/>
      <c r="C118" s="2"/>
      <c r="D118" s="2"/>
      <c r="E118" s="2"/>
      <c r="F118" s="2"/>
      <c r="G118" s="2"/>
      <c r="H118" s="2"/>
    </row>
    <row r="119" spans="1:8">
      <c r="A119" s="2"/>
      <c r="B119" s="2"/>
      <c r="C119" s="2"/>
      <c r="D119" s="2"/>
      <c r="E119" s="2"/>
      <c r="F119" s="2"/>
      <c r="G119" s="2"/>
      <c r="H119" s="2"/>
    </row>
    <row r="120" spans="1:8">
      <c r="A120" s="2"/>
      <c r="B120" s="2"/>
      <c r="C120" s="2"/>
      <c r="D120" s="2"/>
      <c r="E120" s="2"/>
      <c r="F120" s="2"/>
      <c r="G120" s="2"/>
      <c r="H120" s="2"/>
    </row>
    <row r="121" spans="1:8">
      <c r="A121" s="2"/>
      <c r="B121" s="2"/>
      <c r="C121" s="2"/>
      <c r="D121" s="2"/>
      <c r="E121" s="2"/>
      <c r="F121" s="2"/>
      <c r="G121" s="2"/>
      <c r="H121" s="2"/>
    </row>
    <row r="122" spans="1:8">
      <c r="A122" s="2"/>
      <c r="B122" s="2"/>
      <c r="C122" s="2"/>
      <c r="D122" s="2"/>
      <c r="E122" s="2"/>
      <c r="F122" s="2"/>
      <c r="G122" s="2"/>
      <c r="H122" s="2"/>
    </row>
    <row r="123" spans="1:8">
      <c r="A123" s="2"/>
      <c r="B123" s="2"/>
      <c r="C123" s="2"/>
      <c r="D123" s="2"/>
      <c r="E123" s="2"/>
      <c r="F123" s="2"/>
      <c r="G123" s="2"/>
      <c r="H123" s="2"/>
    </row>
    <row r="124" spans="1:8">
      <c r="A124" s="2"/>
      <c r="B124" s="2"/>
      <c r="C124" s="2"/>
      <c r="D124" s="2"/>
      <c r="E124" s="2"/>
      <c r="F124" s="2"/>
      <c r="G124" s="2"/>
      <c r="H124" s="2"/>
    </row>
    <row r="125" spans="1:8">
      <c r="A125" s="2"/>
      <c r="B125" s="2"/>
      <c r="C125" s="2"/>
      <c r="D125" s="2"/>
      <c r="E125" s="2"/>
      <c r="F125" s="2"/>
      <c r="G125" s="2"/>
      <c r="H125" s="2"/>
    </row>
    <row r="126" spans="1:8">
      <c r="A126" s="2"/>
      <c r="B126" s="2"/>
      <c r="C126" s="2"/>
      <c r="D126" s="2"/>
      <c r="E126" s="2"/>
      <c r="F126" s="2"/>
      <c r="G126" s="2"/>
      <c r="H126" s="2"/>
    </row>
    <row r="127" spans="1:8">
      <c r="A127" s="2"/>
      <c r="B127" s="2"/>
      <c r="C127" s="2"/>
      <c r="D127" s="2"/>
      <c r="E127" s="2"/>
      <c r="F127" s="2"/>
      <c r="G127" s="2"/>
      <c r="H127" s="2"/>
    </row>
    <row r="128" spans="1:8">
      <c r="A128" s="2"/>
      <c r="B128" s="2"/>
      <c r="C128" s="2"/>
      <c r="D128" s="2"/>
      <c r="E128" s="2"/>
      <c r="F128" s="2"/>
      <c r="G128" s="2"/>
      <c r="H128" s="2"/>
    </row>
    <row r="129" spans="1:8">
      <c r="A129" s="2"/>
      <c r="B129" s="2"/>
      <c r="C129" s="2"/>
      <c r="D129" s="2"/>
      <c r="E129" s="2"/>
      <c r="F129" s="2"/>
      <c r="G129" s="2"/>
      <c r="H129" s="2"/>
    </row>
    <row r="130" spans="1:8">
      <c r="A130" s="2"/>
      <c r="B130" s="2"/>
      <c r="C130" s="2"/>
      <c r="D130" s="2"/>
      <c r="E130" s="2"/>
      <c r="F130" s="2"/>
      <c r="G130" s="2"/>
      <c r="H130" s="2"/>
    </row>
    <row r="131" spans="1:8">
      <c r="A131" s="2"/>
      <c r="B131" s="2"/>
      <c r="C131" s="2"/>
      <c r="D131" s="2"/>
      <c r="E131" s="2"/>
      <c r="F131" s="2"/>
      <c r="G131" s="2"/>
      <c r="H131" s="2"/>
    </row>
    <row r="132" spans="1:8">
      <c r="A132" s="2"/>
      <c r="B132" s="2"/>
      <c r="C132" s="2"/>
      <c r="D132" s="2"/>
      <c r="E132" s="2"/>
      <c r="F132" s="2"/>
      <c r="G132" s="2"/>
      <c r="H132" s="2"/>
    </row>
    <row r="133" spans="1:8">
      <c r="A133" s="2"/>
      <c r="B133" s="2"/>
      <c r="C133" s="2"/>
      <c r="D133" s="2"/>
      <c r="E133" s="2"/>
      <c r="F133" s="2"/>
      <c r="G133" s="2"/>
      <c r="H133" s="2"/>
    </row>
    <row r="134" spans="1:8">
      <c r="A134" s="2"/>
      <c r="B134" s="2"/>
      <c r="C134" s="2"/>
      <c r="D134" s="2"/>
      <c r="E134" s="2"/>
      <c r="F134" s="2"/>
      <c r="G134" s="2"/>
      <c r="H134" s="2"/>
    </row>
    <row r="135" spans="1:8">
      <c r="A135" s="2"/>
      <c r="B135" s="2"/>
      <c r="C135" s="2"/>
      <c r="D135" s="2"/>
      <c r="E135" s="2"/>
      <c r="F135" s="2"/>
      <c r="G135" s="2"/>
      <c r="H135" s="2"/>
    </row>
    <row r="136" spans="1:8">
      <c r="A136" s="2"/>
      <c r="B136" s="2"/>
      <c r="C136" s="2"/>
      <c r="D136" s="2"/>
      <c r="E136" s="2"/>
      <c r="F136" s="2"/>
      <c r="G136" s="2"/>
      <c r="H136" s="2"/>
    </row>
    <row r="137" spans="1:8">
      <c r="A137" s="2"/>
      <c r="B137" s="2"/>
      <c r="C137" s="2"/>
      <c r="D137" s="2"/>
      <c r="E137" s="2"/>
      <c r="F137" s="2"/>
      <c r="G137" s="2"/>
      <c r="H137" s="2"/>
    </row>
    <row r="138" spans="1:8">
      <c r="A138" s="2"/>
      <c r="B138" s="2"/>
      <c r="C138" s="2"/>
      <c r="D138" s="2"/>
      <c r="E138" s="2"/>
      <c r="F138" s="2"/>
      <c r="G138" s="2"/>
      <c r="H138" s="2"/>
    </row>
    <row r="139" spans="1:8">
      <c r="A139" s="2"/>
      <c r="B139" s="2"/>
      <c r="C139" s="2"/>
      <c r="D139" s="2"/>
      <c r="E139" s="2"/>
      <c r="F139" s="2"/>
      <c r="G139" s="2"/>
      <c r="H139" s="2"/>
    </row>
  </sheetData>
  <mergeCells count="1">
    <mergeCell ref="A1:H1"/>
  </mergeCells>
  <phoneticPr fontId="1" type="noConversion"/>
  <dataValidations count="2">
    <dataValidation type="list" allowBlank="1" showInputMessage="1" showErrorMessage="1" prompt="请在下拉菜单中选择费用类别！" sqref="E3:E46">
      <formula1>$J$3:$J$15</formula1>
    </dataValidation>
    <dataValidation type="list" allowBlank="1" showInputMessage="1" showErrorMessage="1" prompt="请从下拉列表中选择费用产生部门！" sqref="G3:G46">
      <formula1>"财务部,企划部,人事部,生产部,销售部,行政部"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sqref="A1:H1"/>
    </sheetView>
  </sheetViews>
  <sheetFormatPr defaultRowHeight="13.5" outlineLevelRow="2"/>
  <cols>
    <col min="1" max="1" width="5.25" customWidth="1"/>
    <col min="2" max="3" width="4.125" customWidth="1"/>
    <col min="4" max="4" width="15.25" customWidth="1"/>
    <col min="5" max="6" width="11.125" customWidth="1"/>
    <col min="7" max="7" width="13.375" customWidth="1"/>
    <col min="8" max="8" width="9.75" customWidth="1"/>
    <col min="9" max="9" width="4.125" customWidth="1"/>
    <col min="10" max="10" width="13.625" customWidth="1"/>
  </cols>
  <sheetData>
    <row r="1" spans="1:10" ht="27.75" thickBot="1">
      <c r="A1" s="49" t="s">
        <v>7</v>
      </c>
      <c r="B1" s="49"/>
      <c r="C1" s="49"/>
      <c r="D1" s="49"/>
      <c r="E1" s="49"/>
      <c r="F1" s="49"/>
      <c r="G1" s="49"/>
      <c r="H1" s="49"/>
    </row>
    <row r="2" spans="1:10" ht="17.25" customHeight="1">
      <c r="A2" s="15" t="s">
        <v>0</v>
      </c>
      <c r="B2" s="16" t="s">
        <v>1</v>
      </c>
      <c r="C2" s="16" t="s">
        <v>2</v>
      </c>
      <c r="D2" s="16" t="s">
        <v>5</v>
      </c>
      <c r="E2" s="16" t="s">
        <v>3</v>
      </c>
      <c r="F2" s="16" t="s">
        <v>4</v>
      </c>
      <c r="G2" s="16" t="s">
        <v>6</v>
      </c>
      <c r="H2" s="17" t="s">
        <v>8</v>
      </c>
      <c r="I2" s="1"/>
    </row>
    <row r="3" spans="1:10" outlineLevel="2">
      <c r="A3" s="7" t="s">
        <v>40</v>
      </c>
      <c r="B3" s="5">
        <v>1</v>
      </c>
      <c r="C3" s="5">
        <v>30</v>
      </c>
      <c r="D3" s="6" t="s">
        <v>116</v>
      </c>
      <c r="E3" s="6" t="s">
        <v>90</v>
      </c>
      <c r="F3" s="8">
        <v>46585</v>
      </c>
      <c r="G3" s="5" t="s">
        <v>117</v>
      </c>
      <c r="H3" s="9"/>
      <c r="J3" s="3" t="s">
        <v>20</v>
      </c>
    </row>
    <row r="4" spans="1:10" outlineLevel="2">
      <c r="A4" s="7" t="s">
        <v>63</v>
      </c>
      <c r="B4" s="5">
        <v>2</v>
      </c>
      <c r="C4" s="5">
        <v>30</v>
      </c>
      <c r="D4" s="6" t="s">
        <v>119</v>
      </c>
      <c r="E4" s="6" t="s">
        <v>90</v>
      </c>
      <c r="F4" s="8">
        <v>48900</v>
      </c>
      <c r="G4" s="5" t="s">
        <v>117</v>
      </c>
      <c r="H4" s="9"/>
      <c r="J4" s="3" t="s">
        <v>21</v>
      </c>
    </row>
    <row r="5" spans="1:10" outlineLevel="1">
      <c r="A5" s="7"/>
      <c r="B5" s="5"/>
      <c r="C5" s="5"/>
      <c r="D5" s="6"/>
      <c r="E5" s="6"/>
      <c r="F5" s="8">
        <f>SUBTOTAL(9,F3:F4)</f>
        <v>95485</v>
      </c>
      <c r="G5" s="22" t="s">
        <v>121</v>
      </c>
      <c r="H5" s="9"/>
      <c r="J5" s="3"/>
    </row>
    <row r="6" spans="1:10" outlineLevel="2">
      <c r="A6" s="7" t="s">
        <v>9</v>
      </c>
      <c r="B6" s="5">
        <v>1</v>
      </c>
      <c r="C6" s="5">
        <v>9</v>
      </c>
      <c r="D6" s="6" t="s">
        <v>100</v>
      </c>
      <c r="E6" s="6" t="s">
        <v>77</v>
      </c>
      <c r="F6" s="8">
        <v>500</v>
      </c>
      <c r="G6" s="5" t="s">
        <v>97</v>
      </c>
      <c r="H6" s="9" t="s">
        <v>101</v>
      </c>
      <c r="J6" s="3" t="s">
        <v>22</v>
      </c>
    </row>
    <row r="7" spans="1:10" outlineLevel="2">
      <c r="A7" s="7" t="s">
        <v>33</v>
      </c>
      <c r="B7" s="5">
        <v>1</v>
      </c>
      <c r="C7" s="5">
        <v>23</v>
      </c>
      <c r="D7" s="6"/>
      <c r="E7" s="6" t="s">
        <v>83</v>
      </c>
      <c r="F7" s="8">
        <v>5000</v>
      </c>
      <c r="G7" s="5" t="s">
        <v>97</v>
      </c>
      <c r="H7" s="9" t="s">
        <v>98</v>
      </c>
      <c r="J7" s="4" t="s">
        <v>23</v>
      </c>
    </row>
    <row r="8" spans="1:10" outlineLevel="2">
      <c r="A8" s="7" t="s">
        <v>51</v>
      </c>
      <c r="B8" s="5">
        <v>2</v>
      </c>
      <c r="C8" s="5">
        <v>20</v>
      </c>
      <c r="D8" s="6" t="s">
        <v>80</v>
      </c>
      <c r="E8" s="6" t="s">
        <v>79</v>
      </c>
      <c r="F8" s="8">
        <v>15</v>
      </c>
      <c r="G8" s="5" t="s">
        <v>97</v>
      </c>
      <c r="H8" s="9" t="s">
        <v>93</v>
      </c>
      <c r="J8" s="3" t="s">
        <v>24</v>
      </c>
    </row>
    <row r="9" spans="1:10" outlineLevel="2">
      <c r="A9" s="7" t="s">
        <v>15</v>
      </c>
      <c r="B9" s="5">
        <v>1</v>
      </c>
      <c r="C9" s="5">
        <v>21</v>
      </c>
      <c r="D9" s="6" t="s">
        <v>107</v>
      </c>
      <c r="E9" s="6" t="s">
        <v>82</v>
      </c>
      <c r="F9" s="8">
        <v>5000</v>
      </c>
      <c r="G9" s="5" t="s">
        <v>97</v>
      </c>
      <c r="H9" s="9" t="s">
        <v>72</v>
      </c>
      <c r="J9" s="3" t="s">
        <v>25</v>
      </c>
    </row>
    <row r="10" spans="1:10" outlineLevel="2">
      <c r="A10" s="7" t="s">
        <v>41</v>
      </c>
      <c r="B10" s="5">
        <v>2</v>
      </c>
      <c r="C10" s="5">
        <v>13</v>
      </c>
      <c r="D10" s="6" t="s">
        <v>118</v>
      </c>
      <c r="E10" s="6" t="s">
        <v>82</v>
      </c>
      <c r="F10" s="8">
        <v>2200</v>
      </c>
      <c r="G10" s="5" t="s">
        <v>97</v>
      </c>
      <c r="H10" s="9" t="s">
        <v>72</v>
      </c>
      <c r="J10" s="3" t="s">
        <v>26</v>
      </c>
    </row>
    <row r="11" spans="1:10" outlineLevel="2">
      <c r="A11" s="7" t="s">
        <v>74</v>
      </c>
      <c r="B11" s="5">
        <v>1</v>
      </c>
      <c r="C11" s="5">
        <v>9</v>
      </c>
      <c r="D11" s="6" t="s">
        <v>95</v>
      </c>
      <c r="E11" s="6" t="s">
        <v>96</v>
      </c>
      <c r="F11" s="8">
        <v>1500</v>
      </c>
      <c r="G11" s="5" t="s">
        <v>97</v>
      </c>
      <c r="H11" s="9" t="s">
        <v>98</v>
      </c>
      <c r="J11" s="3" t="s">
        <v>27</v>
      </c>
    </row>
    <row r="12" spans="1:10" outlineLevel="2">
      <c r="A12" s="7" t="s">
        <v>14</v>
      </c>
      <c r="B12" s="5">
        <v>1</v>
      </c>
      <c r="C12" s="5">
        <v>16</v>
      </c>
      <c r="D12" s="6" t="s">
        <v>106</v>
      </c>
      <c r="E12" s="6" t="s">
        <v>96</v>
      </c>
      <c r="F12" s="8">
        <v>500</v>
      </c>
      <c r="G12" s="5" t="s">
        <v>97</v>
      </c>
      <c r="H12" s="9" t="s">
        <v>98</v>
      </c>
      <c r="J12" s="3" t="s">
        <v>28</v>
      </c>
    </row>
    <row r="13" spans="1:10" outlineLevel="2">
      <c r="A13" s="7" t="s">
        <v>36</v>
      </c>
      <c r="B13" s="5">
        <v>1</v>
      </c>
      <c r="C13" s="5">
        <v>27</v>
      </c>
      <c r="D13" s="6"/>
      <c r="E13" s="6" t="s">
        <v>96</v>
      </c>
      <c r="F13" s="8">
        <v>5000</v>
      </c>
      <c r="G13" s="5" t="s">
        <v>97</v>
      </c>
      <c r="H13" s="9" t="s">
        <v>98</v>
      </c>
      <c r="J13" s="3" t="s">
        <v>29</v>
      </c>
    </row>
    <row r="14" spans="1:10" outlineLevel="2">
      <c r="A14" s="7" t="s">
        <v>49</v>
      </c>
      <c r="B14" s="5">
        <v>2</v>
      </c>
      <c r="C14" s="5">
        <v>18</v>
      </c>
      <c r="D14" s="6"/>
      <c r="E14" s="6" t="s">
        <v>96</v>
      </c>
      <c r="F14" s="8">
        <v>6800</v>
      </c>
      <c r="G14" s="5" t="s">
        <v>97</v>
      </c>
      <c r="H14" s="9" t="s">
        <v>98</v>
      </c>
      <c r="J14" s="3" t="s">
        <v>30</v>
      </c>
    </row>
    <row r="15" spans="1:10" outlineLevel="1">
      <c r="A15" s="7"/>
      <c r="B15" s="5"/>
      <c r="C15" s="5"/>
      <c r="D15" s="6"/>
      <c r="E15" s="6"/>
      <c r="F15" s="8">
        <f>SUBTOTAL(9,F6:F14)</f>
        <v>26515</v>
      </c>
      <c r="G15" s="23" t="s">
        <v>122</v>
      </c>
      <c r="H15" s="9"/>
      <c r="J15" s="3"/>
    </row>
    <row r="16" spans="1:10" outlineLevel="2">
      <c r="A16" s="7" t="s">
        <v>55</v>
      </c>
      <c r="B16" s="5">
        <v>2</v>
      </c>
      <c r="C16" s="5">
        <v>25</v>
      </c>
      <c r="D16" s="6"/>
      <c r="E16" s="6" t="s">
        <v>87</v>
      </c>
      <c r="F16" s="8">
        <v>1000</v>
      </c>
      <c r="G16" s="5" t="s">
        <v>69</v>
      </c>
      <c r="H16" s="9" t="s">
        <v>94</v>
      </c>
      <c r="J16" s="3" t="s">
        <v>31</v>
      </c>
    </row>
    <row r="17" spans="1:10" outlineLevel="2">
      <c r="A17" s="7" t="s">
        <v>75</v>
      </c>
      <c r="B17" s="5">
        <v>1</v>
      </c>
      <c r="C17" s="5">
        <v>9</v>
      </c>
      <c r="D17" s="6" t="s">
        <v>99</v>
      </c>
      <c r="E17" s="6" t="s">
        <v>76</v>
      </c>
      <c r="F17" s="8">
        <v>800</v>
      </c>
      <c r="G17" s="5" t="s">
        <v>69</v>
      </c>
      <c r="H17" s="9" t="s">
        <v>70</v>
      </c>
      <c r="J17" s="3" t="s">
        <v>32</v>
      </c>
    </row>
    <row r="18" spans="1:10" outlineLevel="2">
      <c r="A18" s="7" t="s">
        <v>11</v>
      </c>
      <c r="B18" s="5">
        <v>1</v>
      </c>
      <c r="C18" s="5">
        <v>16</v>
      </c>
      <c r="D18" s="6" t="s">
        <v>102</v>
      </c>
      <c r="E18" s="6" t="s">
        <v>76</v>
      </c>
      <c r="F18" s="8">
        <v>200</v>
      </c>
      <c r="G18" s="5" t="s">
        <v>69</v>
      </c>
      <c r="H18" s="9" t="s">
        <v>65</v>
      </c>
    </row>
    <row r="19" spans="1:10" outlineLevel="2">
      <c r="A19" s="7" t="s">
        <v>53</v>
      </c>
      <c r="B19" s="5">
        <v>2</v>
      </c>
      <c r="C19" s="5">
        <v>20</v>
      </c>
      <c r="D19" s="6"/>
      <c r="E19" s="6" t="s">
        <v>76</v>
      </c>
      <c r="F19" s="8">
        <v>500</v>
      </c>
      <c r="G19" s="5" t="s">
        <v>69</v>
      </c>
      <c r="H19" s="9" t="s">
        <v>86</v>
      </c>
    </row>
    <row r="20" spans="1:10" outlineLevel="1">
      <c r="A20" s="7"/>
      <c r="B20" s="5"/>
      <c r="C20" s="5"/>
      <c r="D20" s="6"/>
      <c r="E20" s="6"/>
      <c r="F20" s="8">
        <f>SUBTOTAL(9,F16:F19)</f>
        <v>2500</v>
      </c>
      <c r="G20" s="23" t="s">
        <v>123</v>
      </c>
      <c r="H20" s="9"/>
    </row>
    <row r="21" spans="1:10" outlineLevel="2">
      <c r="A21" s="7" t="s">
        <v>38</v>
      </c>
      <c r="B21" s="5">
        <v>1</v>
      </c>
      <c r="C21" s="5">
        <v>27</v>
      </c>
      <c r="D21" s="6"/>
      <c r="E21" s="6" t="s">
        <v>77</v>
      </c>
      <c r="F21" s="8">
        <v>285</v>
      </c>
      <c r="G21" s="5" t="s">
        <v>113</v>
      </c>
      <c r="H21" s="9" t="s">
        <v>89</v>
      </c>
    </row>
    <row r="22" spans="1:10" outlineLevel="2">
      <c r="A22" s="7" t="s">
        <v>46</v>
      </c>
      <c r="B22" s="5">
        <v>2</v>
      </c>
      <c r="C22" s="5">
        <v>18</v>
      </c>
      <c r="D22" s="6"/>
      <c r="E22" s="6" t="s">
        <v>77</v>
      </c>
      <c r="F22" s="8">
        <v>560</v>
      </c>
      <c r="G22" s="5" t="s">
        <v>113</v>
      </c>
      <c r="H22" s="9" t="s">
        <v>89</v>
      </c>
    </row>
    <row r="23" spans="1:10" outlineLevel="2">
      <c r="A23" s="7" t="s">
        <v>39</v>
      </c>
      <c r="B23" s="5">
        <v>1</v>
      </c>
      <c r="C23" s="5">
        <v>30</v>
      </c>
      <c r="D23" s="6"/>
      <c r="E23" s="6" t="s">
        <v>114</v>
      </c>
      <c r="F23" s="8">
        <v>1200</v>
      </c>
      <c r="G23" s="5" t="s">
        <v>113</v>
      </c>
      <c r="H23" s="9" t="s">
        <v>115</v>
      </c>
    </row>
    <row r="24" spans="1:10" outlineLevel="2">
      <c r="A24" s="7" t="s">
        <v>47</v>
      </c>
      <c r="B24" s="5">
        <v>2</v>
      </c>
      <c r="C24" s="5">
        <v>18</v>
      </c>
      <c r="D24" s="6"/>
      <c r="E24" s="6" t="s">
        <v>114</v>
      </c>
      <c r="F24" s="8">
        <v>680</v>
      </c>
      <c r="G24" s="5" t="s">
        <v>113</v>
      </c>
      <c r="H24" s="9" t="s">
        <v>92</v>
      </c>
    </row>
    <row r="25" spans="1:10" outlineLevel="2">
      <c r="A25" s="7" t="s">
        <v>61</v>
      </c>
      <c r="B25" s="5">
        <v>2</v>
      </c>
      <c r="C25" s="5">
        <v>30</v>
      </c>
      <c r="D25" s="6"/>
      <c r="E25" s="6" t="s">
        <v>114</v>
      </c>
      <c r="F25" s="8">
        <v>2285</v>
      </c>
      <c r="G25" s="5" t="s">
        <v>113</v>
      </c>
      <c r="H25" s="9" t="s">
        <v>115</v>
      </c>
    </row>
    <row r="26" spans="1:10" outlineLevel="2">
      <c r="A26" s="7" t="s">
        <v>62</v>
      </c>
      <c r="B26" s="5">
        <v>2</v>
      </c>
      <c r="C26" s="5">
        <v>30</v>
      </c>
      <c r="D26" s="6"/>
      <c r="E26" s="6" t="s">
        <v>114</v>
      </c>
      <c r="F26" s="8">
        <v>2800</v>
      </c>
      <c r="G26" s="5" t="s">
        <v>113</v>
      </c>
      <c r="H26" s="9" t="s">
        <v>92</v>
      </c>
    </row>
    <row r="27" spans="1:10" outlineLevel="1">
      <c r="A27" s="7"/>
      <c r="B27" s="5"/>
      <c r="C27" s="5"/>
      <c r="D27" s="6"/>
      <c r="E27" s="6"/>
      <c r="F27" s="8">
        <f>SUBTOTAL(9,F21:F26)</f>
        <v>7810</v>
      </c>
      <c r="G27" s="23" t="s">
        <v>124</v>
      </c>
      <c r="H27" s="9"/>
    </row>
    <row r="28" spans="1:10" outlineLevel="2">
      <c r="A28" s="7" t="s">
        <v>34</v>
      </c>
      <c r="B28" s="5">
        <v>1</v>
      </c>
      <c r="C28" s="5">
        <v>23</v>
      </c>
      <c r="D28" s="6" t="s">
        <v>111</v>
      </c>
      <c r="E28" s="6" t="s">
        <v>87</v>
      </c>
      <c r="F28" s="8">
        <v>950</v>
      </c>
      <c r="G28" s="5" t="s">
        <v>105</v>
      </c>
      <c r="H28" s="9" t="s">
        <v>81</v>
      </c>
    </row>
    <row r="29" spans="1:10" outlineLevel="2">
      <c r="A29" s="7" t="s">
        <v>45</v>
      </c>
      <c r="B29" s="5">
        <v>2</v>
      </c>
      <c r="C29" s="5">
        <v>18</v>
      </c>
      <c r="D29" s="6"/>
      <c r="E29" s="6" t="s">
        <v>87</v>
      </c>
      <c r="F29" s="8">
        <v>880</v>
      </c>
      <c r="G29" s="5" t="s">
        <v>105</v>
      </c>
      <c r="H29" s="9" t="s">
        <v>91</v>
      </c>
    </row>
    <row r="30" spans="1:10" outlineLevel="2">
      <c r="A30" s="7" t="s">
        <v>59</v>
      </c>
      <c r="B30" s="5">
        <v>2</v>
      </c>
      <c r="C30" s="5">
        <v>27</v>
      </c>
      <c r="D30" s="6"/>
      <c r="E30" s="6" t="s">
        <v>87</v>
      </c>
      <c r="F30" s="8">
        <v>690</v>
      </c>
      <c r="G30" s="5" t="s">
        <v>105</v>
      </c>
      <c r="H30" s="9" t="s">
        <v>86</v>
      </c>
    </row>
    <row r="31" spans="1:10" outlineLevel="2">
      <c r="A31" s="7" t="s">
        <v>18</v>
      </c>
      <c r="B31" s="5">
        <v>1</v>
      </c>
      <c r="C31" s="5">
        <v>21</v>
      </c>
      <c r="D31" s="6" t="s">
        <v>109</v>
      </c>
      <c r="E31" s="6" t="s">
        <v>77</v>
      </c>
      <c r="F31" s="8">
        <v>800</v>
      </c>
      <c r="G31" s="5" t="s">
        <v>105</v>
      </c>
      <c r="H31" s="9" t="s">
        <v>86</v>
      </c>
    </row>
    <row r="32" spans="1:10" outlineLevel="2">
      <c r="A32" s="7" t="s">
        <v>52</v>
      </c>
      <c r="B32" s="5">
        <v>2</v>
      </c>
      <c r="C32" s="5">
        <v>20</v>
      </c>
      <c r="D32" s="6"/>
      <c r="E32" s="6" t="s">
        <v>77</v>
      </c>
      <c r="F32" s="8">
        <v>2500</v>
      </c>
      <c r="G32" s="5" t="s">
        <v>105</v>
      </c>
      <c r="H32" s="9" t="s">
        <v>108</v>
      </c>
    </row>
    <row r="33" spans="1:8" outlineLevel="2">
      <c r="A33" s="7" t="s">
        <v>17</v>
      </c>
      <c r="B33" s="5">
        <v>1</v>
      </c>
      <c r="C33" s="5">
        <v>21</v>
      </c>
      <c r="D33" s="6"/>
      <c r="E33" s="6" t="s">
        <v>84</v>
      </c>
      <c r="F33" s="8">
        <v>500</v>
      </c>
      <c r="G33" s="5" t="s">
        <v>105</v>
      </c>
      <c r="H33" s="9" t="s">
        <v>85</v>
      </c>
    </row>
    <row r="34" spans="1:8" outlineLevel="2">
      <c r="A34" s="7" t="s">
        <v>19</v>
      </c>
      <c r="B34" s="5">
        <v>1</v>
      </c>
      <c r="C34" s="5">
        <v>23</v>
      </c>
      <c r="D34" s="6"/>
      <c r="E34" s="6" t="s">
        <v>84</v>
      </c>
      <c r="F34" s="8">
        <v>180</v>
      </c>
      <c r="G34" s="5" t="s">
        <v>105</v>
      </c>
      <c r="H34" s="9" t="s">
        <v>110</v>
      </c>
    </row>
    <row r="35" spans="1:8" outlineLevel="2">
      <c r="A35" s="7" t="s">
        <v>37</v>
      </c>
      <c r="B35" s="5">
        <v>1</v>
      </c>
      <c r="C35" s="5">
        <v>27</v>
      </c>
      <c r="D35" s="6"/>
      <c r="E35" s="6" t="s">
        <v>84</v>
      </c>
      <c r="F35" s="8">
        <v>15</v>
      </c>
      <c r="G35" s="5" t="s">
        <v>105</v>
      </c>
      <c r="H35" s="9" t="s">
        <v>67</v>
      </c>
    </row>
    <row r="36" spans="1:8" outlineLevel="2">
      <c r="A36" s="7" t="s">
        <v>50</v>
      </c>
      <c r="B36" s="5">
        <v>2</v>
      </c>
      <c r="C36" s="5">
        <v>20</v>
      </c>
      <c r="D36" s="6"/>
      <c r="E36" s="6" t="s">
        <v>84</v>
      </c>
      <c r="F36" s="8">
        <v>128</v>
      </c>
      <c r="G36" s="5" t="s">
        <v>105</v>
      </c>
      <c r="H36" s="9" t="s">
        <v>86</v>
      </c>
    </row>
    <row r="37" spans="1:8" outlineLevel="2">
      <c r="A37" s="7" t="s">
        <v>56</v>
      </c>
      <c r="B37" s="5">
        <v>2</v>
      </c>
      <c r="C37" s="5">
        <v>25</v>
      </c>
      <c r="D37" s="6"/>
      <c r="E37" s="6" t="s">
        <v>84</v>
      </c>
      <c r="F37" s="8">
        <v>330</v>
      </c>
      <c r="G37" s="5" t="s">
        <v>105</v>
      </c>
      <c r="H37" s="9" t="s">
        <v>85</v>
      </c>
    </row>
    <row r="38" spans="1:8" outlineLevel="2">
      <c r="A38" s="7" t="s">
        <v>13</v>
      </c>
      <c r="B38" s="5">
        <v>1</v>
      </c>
      <c r="C38" s="5">
        <v>16</v>
      </c>
      <c r="D38" s="6" t="s">
        <v>80</v>
      </c>
      <c r="E38" s="6" t="s">
        <v>79</v>
      </c>
      <c r="F38" s="8">
        <v>258</v>
      </c>
      <c r="G38" s="5" t="s">
        <v>105</v>
      </c>
      <c r="H38" s="9" t="s">
        <v>81</v>
      </c>
    </row>
    <row r="39" spans="1:8" outlineLevel="2">
      <c r="A39" s="7" t="s">
        <v>54</v>
      </c>
      <c r="B39" s="5">
        <v>2</v>
      </c>
      <c r="C39" s="5">
        <v>25</v>
      </c>
      <c r="D39" s="6" t="s">
        <v>80</v>
      </c>
      <c r="E39" s="6" t="s">
        <v>79</v>
      </c>
      <c r="F39" s="8">
        <v>500</v>
      </c>
      <c r="G39" s="5" t="s">
        <v>105</v>
      </c>
      <c r="H39" s="9" t="s">
        <v>81</v>
      </c>
    </row>
    <row r="40" spans="1:8" outlineLevel="1">
      <c r="A40" s="7"/>
      <c r="B40" s="5"/>
      <c r="C40" s="5"/>
      <c r="D40" s="6"/>
      <c r="E40" s="6"/>
      <c r="F40" s="8">
        <f>SUBTOTAL(9,F28:F39)</f>
        <v>7731</v>
      </c>
      <c r="G40" s="23" t="s">
        <v>125</v>
      </c>
      <c r="H40" s="9"/>
    </row>
    <row r="41" spans="1:8" outlineLevel="2">
      <c r="A41" s="7" t="s">
        <v>12</v>
      </c>
      <c r="B41" s="5">
        <v>1</v>
      </c>
      <c r="C41" s="5">
        <v>16</v>
      </c>
      <c r="D41" s="6" t="s">
        <v>103</v>
      </c>
      <c r="E41" s="6" t="s">
        <v>104</v>
      </c>
      <c r="F41" s="8">
        <v>4650</v>
      </c>
      <c r="G41" s="5" t="s">
        <v>64</v>
      </c>
      <c r="H41" s="9" t="s">
        <v>66</v>
      </c>
    </row>
    <row r="42" spans="1:8" outlineLevel="2">
      <c r="A42" s="7" t="s">
        <v>44</v>
      </c>
      <c r="B42" s="5">
        <v>2</v>
      </c>
      <c r="C42" s="5">
        <v>13</v>
      </c>
      <c r="D42" s="6"/>
      <c r="E42" s="6" t="s">
        <v>104</v>
      </c>
      <c r="F42" s="8">
        <v>338</v>
      </c>
      <c r="G42" s="5" t="s">
        <v>64</v>
      </c>
      <c r="H42" s="9" t="s">
        <v>68</v>
      </c>
    </row>
    <row r="43" spans="1:8" outlineLevel="2">
      <c r="A43" s="7" t="s">
        <v>58</v>
      </c>
      <c r="B43" s="5">
        <v>2</v>
      </c>
      <c r="C43" s="5">
        <v>27</v>
      </c>
      <c r="D43" s="6"/>
      <c r="E43" s="6" t="s">
        <v>104</v>
      </c>
      <c r="F43" s="8">
        <v>1538</v>
      </c>
      <c r="G43" s="5" t="s">
        <v>64</v>
      </c>
      <c r="H43" s="9" t="s">
        <v>68</v>
      </c>
    </row>
    <row r="44" spans="1:8" outlineLevel="2">
      <c r="A44" s="7" t="s">
        <v>35</v>
      </c>
      <c r="B44" s="5">
        <v>1</v>
      </c>
      <c r="C44" s="5">
        <v>23</v>
      </c>
      <c r="D44" s="6"/>
      <c r="E44" s="6" t="s">
        <v>88</v>
      </c>
      <c r="F44" s="8">
        <v>2000</v>
      </c>
      <c r="G44" s="5" t="s">
        <v>64</v>
      </c>
      <c r="H44" s="9" t="s">
        <v>112</v>
      </c>
    </row>
    <row r="45" spans="1:8" outlineLevel="2">
      <c r="A45" s="7" t="s">
        <v>48</v>
      </c>
      <c r="B45" s="5">
        <v>2</v>
      </c>
      <c r="C45" s="5">
        <v>18</v>
      </c>
      <c r="D45" s="6"/>
      <c r="E45" s="6" t="s">
        <v>88</v>
      </c>
      <c r="F45" s="8">
        <v>600</v>
      </c>
      <c r="G45" s="5" t="s">
        <v>64</v>
      </c>
      <c r="H45" s="9" t="s">
        <v>112</v>
      </c>
    </row>
    <row r="46" spans="1:8" outlineLevel="2">
      <c r="A46" s="7" t="s">
        <v>16</v>
      </c>
      <c r="B46" s="5">
        <v>1</v>
      </c>
      <c r="C46" s="5">
        <v>21</v>
      </c>
      <c r="D46" s="6"/>
      <c r="E46" s="6" t="s">
        <v>83</v>
      </c>
      <c r="F46" s="8">
        <v>2000</v>
      </c>
      <c r="G46" s="5" t="s">
        <v>64</v>
      </c>
      <c r="H46" s="9" t="s">
        <v>108</v>
      </c>
    </row>
    <row r="47" spans="1:8" outlineLevel="2">
      <c r="A47" s="7" t="s">
        <v>57</v>
      </c>
      <c r="B47" s="5">
        <v>2</v>
      </c>
      <c r="C47" s="5">
        <v>25</v>
      </c>
      <c r="D47" s="6"/>
      <c r="E47" s="6" t="s">
        <v>83</v>
      </c>
      <c r="F47" s="8">
        <v>2000</v>
      </c>
      <c r="G47" s="5" t="s">
        <v>64</v>
      </c>
      <c r="H47" s="9" t="s">
        <v>108</v>
      </c>
    </row>
    <row r="48" spans="1:8" outlineLevel="2">
      <c r="A48" s="7" t="s">
        <v>10</v>
      </c>
      <c r="B48" s="5">
        <v>1</v>
      </c>
      <c r="C48" s="5">
        <v>9</v>
      </c>
      <c r="D48" s="6" t="s">
        <v>78</v>
      </c>
      <c r="E48" s="6" t="s">
        <v>79</v>
      </c>
      <c r="F48" s="8">
        <v>2985</v>
      </c>
      <c r="G48" s="5" t="s">
        <v>64</v>
      </c>
      <c r="H48" s="9" t="s">
        <v>71</v>
      </c>
    </row>
    <row r="49" spans="1:8" outlineLevel="2">
      <c r="A49" s="7" t="s">
        <v>42</v>
      </c>
      <c r="B49" s="5">
        <v>2</v>
      </c>
      <c r="C49" s="5">
        <v>13</v>
      </c>
      <c r="D49" s="6" t="s">
        <v>78</v>
      </c>
      <c r="E49" s="6" t="s">
        <v>79</v>
      </c>
      <c r="F49" s="8">
        <v>2680</v>
      </c>
      <c r="G49" s="5" t="s">
        <v>64</v>
      </c>
      <c r="H49" s="9" t="s">
        <v>71</v>
      </c>
    </row>
    <row r="50" spans="1:8" outlineLevel="2">
      <c r="A50" s="7" t="s">
        <v>43</v>
      </c>
      <c r="B50" s="5">
        <v>2</v>
      </c>
      <c r="C50" s="5">
        <v>13</v>
      </c>
      <c r="D50" s="6" t="s">
        <v>73</v>
      </c>
      <c r="E50" s="6" t="s">
        <v>79</v>
      </c>
      <c r="F50" s="8">
        <v>22</v>
      </c>
      <c r="G50" s="5" t="s">
        <v>64</v>
      </c>
      <c r="H50" s="9" t="s">
        <v>71</v>
      </c>
    </row>
    <row r="51" spans="1:8" ht="14.25" outlineLevel="2" thickBot="1">
      <c r="A51" s="10" t="s">
        <v>60</v>
      </c>
      <c r="B51" s="11">
        <v>2</v>
      </c>
      <c r="C51" s="11">
        <v>27</v>
      </c>
      <c r="D51" s="12" t="s">
        <v>73</v>
      </c>
      <c r="E51" s="12" t="s">
        <v>79</v>
      </c>
      <c r="F51" s="13">
        <v>22</v>
      </c>
      <c r="G51" s="11" t="s">
        <v>64</v>
      </c>
      <c r="H51" s="14" t="s">
        <v>71</v>
      </c>
    </row>
    <row r="52" spans="1:8" outlineLevel="1">
      <c r="A52" s="18"/>
      <c r="B52" s="19"/>
      <c r="C52" s="19"/>
      <c r="D52" s="20"/>
      <c r="E52" s="20"/>
      <c r="F52" s="21">
        <f>SUBTOTAL(9,F41:F51)</f>
        <v>18835</v>
      </c>
      <c r="G52" s="24" t="s">
        <v>126</v>
      </c>
      <c r="H52" s="19"/>
    </row>
    <row r="53" spans="1:8">
      <c r="A53" s="18"/>
      <c r="B53" s="19"/>
      <c r="C53" s="19"/>
      <c r="D53" s="20"/>
      <c r="E53" s="20"/>
      <c r="F53" s="21">
        <f>SUBTOTAL(9,F3:F51)</f>
        <v>158876</v>
      </c>
      <c r="G53" s="24" t="s">
        <v>120</v>
      </c>
      <c r="H53" s="19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2"/>
      <c r="B60" s="2"/>
      <c r="C60" s="2"/>
      <c r="D60" s="2"/>
      <c r="E60" s="2"/>
      <c r="F60" s="2"/>
      <c r="G60" s="2"/>
      <c r="H60" s="2"/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2"/>
      <c r="B70" s="2"/>
      <c r="C70" s="2"/>
      <c r="D70" s="2"/>
      <c r="E70" s="2"/>
      <c r="F70" s="2"/>
      <c r="G70" s="2"/>
      <c r="H70" s="2"/>
    </row>
    <row r="71" spans="1:8">
      <c r="A71" s="2"/>
      <c r="B71" s="2"/>
      <c r="C71" s="2"/>
      <c r="D71" s="2"/>
      <c r="E71" s="2"/>
      <c r="F71" s="2"/>
      <c r="G71" s="2"/>
      <c r="H71" s="2"/>
    </row>
    <row r="72" spans="1:8">
      <c r="A72" s="2"/>
      <c r="B72" s="2"/>
      <c r="C72" s="2"/>
      <c r="D72" s="2"/>
      <c r="E72" s="2"/>
      <c r="F72" s="2"/>
      <c r="G72" s="2"/>
      <c r="H72" s="2"/>
    </row>
    <row r="73" spans="1:8">
      <c r="A73" s="2"/>
      <c r="B73" s="2"/>
      <c r="C73" s="2"/>
      <c r="D73" s="2"/>
      <c r="E73" s="2"/>
      <c r="F73" s="2"/>
      <c r="G73" s="2"/>
      <c r="H73" s="2"/>
    </row>
    <row r="74" spans="1:8">
      <c r="A74" s="2"/>
      <c r="B74" s="2"/>
      <c r="C74" s="2"/>
      <c r="D74" s="2"/>
      <c r="E74" s="2"/>
      <c r="F74" s="2"/>
      <c r="G74" s="2"/>
      <c r="H74" s="2"/>
    </row>
    <row r="75" spans="1:8">
      <c r="A75" s="2"/>
      <c r="B75" s="2"/>
      <c r="C75" s="2"/>
      <c r="D75" s="2"/>
      <c r="E75" s="2"/>
      <c r="F75" s="2"/>
      <c r="G75" s="2"/>
      <c r="H75" s="2"/>
    </row>
    <row r="76" spans="1:8">
      <c r="A76" s="2"/>
      <c r="B76" s="2"/>
      <c r="C76" s="2"/>
      <c r="D76" s="2"/>
      <c r="E76" s="2"/>
      <c r="F76" s="2"/>
      <c r="G76" s="2"/>
      <c r="H76" s="2"/>
    </row>
    <row r="77" spans="1:8">
      <c r="A77" s="2"/>
      <c r="B77" s="2"/>
      <c r="C77" s="2"/>
      <c r="D77" s="2"/>
      <c r="E77" s="2"/>
      <c r="F77" s="2"/>
      <c r="G77" s="2"/>
      <c r="H77" s="2"/>
    </row>
    <row r="78" spans="1:8">
      <c r="A78" s="2"/>
      <c r="B78" s="2"/>
      <c r="C78" s="2"/>
      <c r="D78" s="2"/>
      <c r="E78" s="2"/>
      <c r="F78" s="2"/>
      <c r="G78" s="2"/>
      <c r="H78" s="2"/>
    </row>
    <row r="79" spans="1:8">
      <c r="A79" s="2"/>
      <c r="B79" s="2"/>
      <c r="C79" s="2"/>
      <c r="D79" s="2"/>
      <c r="E79" s="2"/>
      <c r="F79" s="2"/>
      <c r="G79" s="2"/>
      <c r="H79" s="2"/>
    </row>
    <row r="80" spans="1:8">
      <c r="A80" s="2"/>
      <c r="B80" s="2"/>
      <c r="C80" s="2"/>
      <c r="D80" s="2"/>
      <c r="E80" s="2"/>
      <c r="F80" s="2"/>
      <c r="G80" s="2"/>
      <c r="H80" s="2"/>
    </row>
    <row r="81" spans="1:8">
      <c r="A81" s="2"/>
      <c r="B81" s="2"/>
      <c r="C81" s="2"/>
      <c r="D81" s="2"/>
      <c r="E81" s="2"/>
      <c r="F81" s="2"/>
      <c r="G81" s="2"/>
      <c r="H81" s="2"/>
    </row>
    <row r="82" spans="1:8">
      <c r="A82" s="2"/>
      <c r="B82" s="2"/>
      <c r="C82" s="2"/>
      <c r="D82" s="2"/>
      <c r="E82" s="2"/>
      <c r="F82" s="2"/>
      <c r="G82" s="2"/>
      <c r="H82" s="2"/>
    </row>
    <row r="83" spans="1:8">
      <c r="A83" s="2"/>
      <c r="B83" s="2"/>
      <c r="C83" s="2"/>
      <c r="D83" s="2"/>
      <c r="E83" s="2"/>
      <c r="F83" s="2"/>
      <c r="G83" s="2"/>
      <c r="H83" s="2"/>
    </row>
    <row r="84" spans="1:8">
      <c r="A84" s="2"/>
      <c r="B84" s="2"/>
      <c r="C84" s="2"/>
      <c r="D84" s="2"/>
      <c r="E84" s="2"/>
      <c r="F84" s="2"/>
      <c r="G84" s="2"/>
      <c r="H84" s="2"/>
    </row>
    <row r="85" spans="1:8">
      <c r="A85" s="2"/>
      <c r="B85" s="2"/>
      <c r="C85" s="2"/>
      <c r="D85" s="2"/>
      <c r="E85" s="2"/>
      <c r="F85" s="2"/>
      <c r="G85" s="2"/>
      <c r="H85" s="2"/>
    </row>
    <row r="86" spans="1:8">
      <c r="A86" s="2"/>
      <c r="B86" s="2"/>
      <c r="C86" s="2"/>
      <c r="D86" s="2"/>
      <c r="E86" s="2"/>
      <c r="F86" s="2"/>
      <c r="G86" s="2"/>
      <c r="H86" s="2"/>
    </row>
    <row r="87" spans="1:8">
      <c r="A87" s="2"/>
      <c r="B87" s="2"/>
      <c r="C87" s="2"/>
      <c r="D87" s="2"/>
      <c r="E87" s="2"/>
      <c r="F87" s="2"/>
      <c r="G87" s="2"/>
      <c r="H87" s="2"/>
    </row>
    <row r="88" spans="1:8">
      <c r="A88" s="2"/>
      <c r="B88" s="2"/>
      <c r="C88" s="2"/>
      <c r="D88" s="2"/>
      <c r="E88" s="2"/>
      <c r="F88" s="2"/>
      <c r="G88" s="2"/>
      <c r="H88" s="2"/>
    </row>
    <row r="89" spans="1:8">
      <c r="A89" s="2"/>
      <c r="B89" s="2"/>
      <c r="C89" s="2"/>
      <c r="D89" s="2"/>
      <c r="E89" s="2"/>
      <c r="F89" s="2"/>
      <c r="G89" s="2"/>
      <c r="H89" s="2"/>
    </row>
    <row r="90" spans="1:8">
      <c r="A90" s="2"/>
      <c r="B90" s="2"/>
      <c r="C90" s="2"/>
      <c r="D90" s="2"/>
      <c r="E90" s="2"/>
      <c r="F90" s="2"/>
      <c r="G90" s="2"/>
      <c r="H90" s="2"/>
    </row>
    <row r="91" spans="1:8">
      <c r="A91" s="2"/>
      <c r="B91" s="2"/>
      <c r="C91" s="2"/>
      <c r="D91" s="2"/>
      <c r="E91" s="2"/>
      <c r="F91" s="2"/>
      <c r="G91" s="2"/>
      <c r="H91" s="2"/>
    </row>
    <row r="92" spans="1:8">
      <c r="A92" s="2"/>
      <c r="B92" s="2"/>
      <c r="C92" s="2"/>
      <c r="D92" s="2"/>
      <c r="E92" s="2"/>
      <c r="F92" s="2"/>
      <c r="G92" s="2"/>
      <c r="H92" s="2"/>
    </row>
    <row r="93" spans="1:8">
      <c r="A93" s="2"/>
      <c r="B93" s="2"/>
      <c r="C93" s="2"/>
      <c r="D93" s="2"/>
      <c r="E93" s="2"/>
      <c r="F93" s="2"/>
      <c r="G93" s="2"/>
      <c r="H93" s="2"/>
    </row>
    <row r="94" spans="1:8">
      <c r="A94" s="2"/>
      <c r="B94" s="2"/>
      <c r="C94" s="2"/>
      <c r="D94" s="2"/>
      <c r="E94" s="2"/>
      <c r="F94" s="2"/>
      <c r="G94" s="2"/>
      <c r="H94" s="2"/>
    </row>
    <row r="95" spans="1:8">
      <c r="A95" s="2"/>
      <c r="B95" s="2"/>
      <c r="C95" s="2"/>
      <c r="D95" s="2"/>
      <c r="E95" s="2"/>
      <c r="F95" s="2"/>
      <c r="G95" s="2"/>
      <c r="H95" s="2"/>
    </row>
    <row r="96" spans="1:8">
      <c r="A96" s="2"/>
      <c r="B96" s="2"/>
      <c r="C96" s="2"/>
      <c r="D96" s="2"/>
      <c r="E96" s="2"/>
      <c r="F96" s="2"/>
      <c r="G96" s="2"/>
      <c r="H96" s="2"/>
    </row>
    <row r="97" spans="1:8">
      <c r="A97" s="2"/>
      <c r="B97" s="2"/>
      <c r="C97" s="2"/>
      <c r="D97" s="2"/>
      <c r="E97" s="2"/>
      <c r="F97" s="2"/>
      <c r="G97" s="2"/>
      <c r="H97" s="2"/>
    </row>
    <row r="98" spans="1:8">
      <c r="A98" s="2"/>
      <c r="B98" s="2"/>
      <c r="C98" s="2"/>
      <c r="D98" s="2"/>
      <c r="E98" s="2"/>
      <c r="F98" s="2"/>
      <c r="G98" s="2"/>
      <c r="H98" s="2"/>
    </row>
    <row r="99" spans="1:8">
      <c r="A99" s="2"/>
      <c r="B99" s="2"/>
      <c r="C99" s="2"/>
      <c r="D99" s="2"/>
      <c r="E99" s="2"/>
      <c r="F99" s="2"/>
      <c r="G99" s="2"/>
      <c r="H99" s="2"/>
    </row>
    <row r="100" spans="1:8">
      <c r="A100" s="2"/>
      <c r="B100" s="2"/>
      <c r="C100" s="2"/>
      <c r="D100" s="2"/>
      <c r="E100" s="2"/>
      <c r="F100" s="2"/>
      <c r="G100" s="2"/>
      <c r="H100" s="2"/>
    </row>
    <row r="101" spans="1:8">
      <c r="A101" s="2"/>
      <c r="B101" s="2"/>
      <c r="C101" s="2"/>
      <c r="D101" s="2"/>
      <c r="E101" s="2"/>
      <c r="F101" s="2"/>
      <c r="G101" s="2"/>
      <c r="H101" s="2"/>
    </row>
    <row r="102" spans="1:8">
      <c r="A102" s="2"/>
      <c r="B102" s="2"/>
      <c r="C102" s="2"/>
      <c r="D102" s="2"/>
      <c r="E102" s="2"/>
      <c r="F102" s="2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>
      <c r="A104" s="2"/>
      <c r="B104" s="2"/>
      <c r="C104" s="2"/>
      <c r="D104" s="2"/>
      <c r="E104" s="2"/>
      <c r="F104" s="2"/>
      <c r="G104" s="2"/>
      <c r="H104" s="2"/>
    </row>
    <row r="105" spans="1:8">
      <c r="A105" s="2"/>
      <c r="B105" s="2"/>
      <c r="C105" s="2"/>
      <c r="D105" s="2"/>
      <c r="E105" s="2"/>
      <c r="F105" s="2"/>
      <c r="G105" s="2"/>
      <c r="H105" s="2"/>
    </row>
    <row r="106" spans="1:8">
      <c r="A106" s="2"/>
      <c r="B106" s="2"/>
      <c r="C106" s="2"/>
      <c r="D106" s="2"/>
      <c r="E106" s="2"/>
      <c r="F106" s="2"/>
      <c r="G106" s="2"/>
      <c r="H106" s="2"/>
    </row>
    <row r="107" spans="1:8">
      <c r="A107" s="2"/>
      <c r="B107" s="2"/>
      <c r="C107" s="2"/>
      <c r="D107" s="2"/>
      <c r="E107" s="2"/>
      <c r="F107" s="2"/>
      <c r="G107" s="2"/>
      <c r="H107" s="2"/>
    </row>
    <row r="108" spans="1:8">
      <c r="A108" s="2"/>
      <c r="B108" s="2"/>
      <c r="C108" s="2"/>
      <c r="D108" s="2"/>
      <c r="E108" s="2"/>
      <c r="F108" s="2"/>
      <c r="G108" s="2"/>
      <c r="H108" s="2"/>
    </row>
    <row r="109" spans="1:8">
      <c r="A109" s="2"/>
      <c r="B109" s="2"/>
      <c r="C109" s="2"/>
      <c r="D109" s="2"/>
      <c r="E109" s="2"/>
      <c r="F109" s="2"/>
      <c r="G109" s="2"/>
      <c r="H109" s="2"/>
    </row>
    <row r="110" spans="1:8">
      <c r="A110" s="2"/>
      <c r="B110" s="2"/>
      <c r="C110" s="2"/>
      <c r="D110" s="2"/>
      <c r="E110" s="2"/>
      <c r="F110" s="2"/>
      <c r="G110" s="2"/>
      <c r="H110" s="2"/>
    </row>
    <row r="111" spans="1:8">
      <c r="A111" s="2"/>
      <c r="B111" s="2"/>
      <c r="C111" s="2"/>
      <c r="D111" s="2"/>
      <c r="E111" s="2"/>
      <c r="F111" s="2"/>
      <c r="G111" s="2"/>
      <c r="H111" s="2"/>
    </row>
    <row r="112" spans="1:8">
      <c r="A112" s="2"/>
      <c r="B112" s="2"/>
      <c r="C112" s="2"/>
      <c r="D112" s="2"/>
      <c r="E112" s="2"/>
      <c r="F112" s="2"/>
      <c r="G112" s="2"/>
      <c r="H112" s="2"/>
    </row>
    <row r="113" spans="1:8">
      <c r="A113" s="2"/>
      <c r="B113" s="2"/>
      <c r="C113" s="2"/>
      <c r="D113" s="2"/>
      <c r="E113" s="2"/>
      <c r="F113" s="2"/>
      <c r="G113" s="2"/>
      <c r="H113" s="2"/>
    </row>
    <row r="114" spans="1:8">
      <c r="A114" s="2"/>
      <c r="B114" s="2"/>
      <c r="C114" s="2"/>
      <c r="D114" s="2"/>
      <c r="E114" s="2"/>
      <c r="F114" s="2"/>
      <c r="G114" s="2"/>
      <c r="H114" s="2"/>
    </row>
    <row r="115" spans="1:8">
      <c r="A115" s="2"/>
      <c r="B115" s="2"/>
      <c r="C115" s="2"/>
      <c r="D115" s="2"/>
      <c r="E115" s="2"/>
      <c r="F115" s="2"/>
      <c r="G115" s="2"/>
      <c r="H115" s="2"/>
    </row>
    <row r="116" spans="1:8">
      <c r="A116" s="2"/>
      <c r="B116" s="2"/>
      <c r="C116" s="2"/>
      <c r="D116" s="2"/>
      <c r="E116" s="2"/>
      <c r="F116" s="2"/>
      <c r="G116" s="2"/>
      <c r="H116" s="2"/>
    </row>
    <row r="117" spans="1:8">
      <c r="A117" s="2"/>
      <c r="B117" s="2"/>
      <c r="C117" s="2"/>
      <c r="D117" s="2"/>
      <c r="E117" s="2"/>
      <c r="F117" s="2"/>
      <c r="G117" s="2"/>
      <c r="H117" s="2"/>
    </row>
    <row r="118" spans="1:8">
      <c r="A118" s="2"/>
      <c r="B118" s="2"/>
      <c r="C118" s="2"/>
      <c r="D118" s="2"/>
      <c r="E118" s="2"/>
      <c r="F118" s="2"/>
      <c r="G118" s="2"/>
      <c r="H118" s="2"/>
    </row>
    <row r="119" spans="1:8">
      <c r="A119" s="2"/>
      <c r="B119" s="2"/>
      <c r="C119" s="2"/>
      <c r="D119" s="2"/>
      <c r="E119" s="2"/>
      <c r="F119" s="2"/>
      <c r="G119" s="2"/>
      <c r="H119" s="2"/>
    </row>
    <row r="120" spans="1:8">
      <c r="A120" s="2"/>
      <c r="B120" s="2"/>
      <c r="C120" s="2"/>
      <c r="D120" s="2"/>
      <c r="E120" s="2"/>
      <c r="F120" s="2"/>
      <c r="G120" s="2"/>
      <c r="H120" s="2"/>
    </row>
    <row r="121" spans="1:8">
      <c r="A121" s="2"/>
      <c r="B121" s="2"/>
      <c r="C121" s="2"/>
      <c r="D121" s="2"/>
      <c r="E121" s="2"/>
      <c r="F121" s="2"/>
      <c r="G121" s="2"/>
      <c r="H121" s="2"/>
    </row>
    <row r="122" spans="1:8">
      <c r="A122" s="2"/>
      <c r="B122" s="2"/>
      <c r="C122" s="2"/>
      <c r="D122" s="2"/>
      <c r="E122" s="2"/>
      <c r="F122" s="2"/>
      <c r="G122" s="2"/>
      <c r="H122" s="2"/>
    </row>
    <row r="123" spans="1:8">
      <c r="A123" s="2"/>
      <c r="B123" s="2"/>
      <c r="C123" s="2"/>
      <c r="D123" s="2"/>
      <c r="E123" s="2"/>
      <c r="F123" s="2"/>
      <c r="G123" s="2"/>
      <c r="H123" s="2"/>
    </row>
    <row r="124" spans="1:8">
      <c r="A124" s="2"/>
      <c r="B124" s="2"/>
      <c r="C124" s="2"/>
      <c r="D124" s="2"/>
      <c r="E124" s="2"/>
      <c r="F124" s="2"/>
      <c r="G124" s="2"/>
      <c r="H124" s="2"/>
    </row>
    <row r="125" spans="1:8">
      <c r="A125" s="2"/>
      <c r="B125" s="2"/>
      <c r="C125" s="2"/>
      <c r="D125" s="2"/>
      <c r="E125" s="2"/>
      <c r="F125" s="2"/>
      <c r="G125" s="2"/>
      <c r="H125" s="2"/>
    </row>
    <row r="126" spans="1:8">
      <c r="A126" s="2"/>
      <c r="B126" s="2"/>
      <c r="C126" s="2"/>
      <c r="D126" s="2"/>
      <c r="E126" s="2"/>
      <c r="F126" s="2"/>
      <c r="G126" s="2"/>
      <c r="H126" s="2"/>
    </row>
    <row r="127" spans="1:8">
      <c r="A127" s="2"/>
      <c r="B127" s="2"/>
      <c r="C127" s="2"/>
      <c r="D127" s="2"/>
      <c r="E127" s="2"/>
      <c r="F127" s="2"/>
      <c r="G127" s="2"/>
      <c r="H127" s="2"/>
    </row>
    <row r="128" spans="1:8">
      <c r="A128" s="2"/>
      <c r="B128" s="2"/>
      <c r="C128" s="2"/>
      <c r="D128" s="2"/>
      <c r="E128" s="2"/>
      <c r="F128" s="2"/>
      <c r="G128" s="2"/>
      <c r="H128" s="2"/>
    </row>
    <row r="129" spans="1:8">
      <c r="A129" s="2"/>
      <c r="B129" s="2"/>
      <c r="C129" s="2"/>
      <c r="D129" s="2"/>
      <c r="E129" s="2"/>
      <c r="F129" s="2"/>
      <c r="G129" s="2"/>
      <c r="H129" s="2"/>
    </row>
    <row r="130" spans="1:8">
      <c r="A130" s="2"/>
      <c r="B130" s="2"/>
      <c r="C130" s="2"/>
      <c r="D130" s="2"/>
      <c r="E130" s="2"/>
      <c r="F130" s="2"/>
      <c r="G130" s="2"/>
      <c r="H130" s="2"/>
    </row>
    <row r="131" spans="1:8">
      <c r="A131" s="2"/>
      <c r="B131" s="2"/>
      <c r="C131" s="2"/>
      <c r="D131" s="2"/>
      <c r="E131" s="2"/>
      <c r="F131" s="2"/>
      <c r="G131" s="2"/>
      <c r="H131" s="2"/>
    </row>
    <row r="132" spans="1:8">
      <c r="A132" s="2"/>
      <c r="B132" s="2"/>
      <c r="C132" s="2"/>
      <c r="D132" s="2"/>
      <c r="E132" s="2"/>
      <c r="F132" s="2"/>
      <c r="G132" s="2"/>
      <c r="H132" s="2"/>
    </row>
    <row r="133" spans="1:8">
      <c r="A133" s="2"/>
      <c r="B133" s="2"/>
      <c r="C133" s="2"/>
      <c r="D133" s="2"/>
      <c r="E133" s="2"/>
      <c r="F133" s="2"/>
      <c r="G133" s="2"/>
      <c r="H133" s="2"/>
    </row>
    <row r="134" spans="1:8">
      <c r="A134" s="2"/>
      <c r="B134" s="2"/>
      <c r="C134" s="2"/>
      <c r="D134" s="2"/>
      <c r="E134" s="2"/>
      <c r="F134" s="2"/>
      <c r="G134" s="2"/>
      <c r="H134" s="2"/>
    </row>
    <row r="135" spans="1:8">
      <c r="A135" s="2"/>
      <c r="B135" s="2"/>
      <c r="C135" s="2"/>
      <c r="D135" s="2"/>
      <c r="E135" s="2"/>
      <c r="F135" s="2"/>
      <c r="G135" s="2"/>
      <c r="H135" s="2"/>
    </row>
    <row r="136" spans="1:8">
      <c r="A136" s="2"/>
      <c r="B136" s="2"/>
      <c r="C136" s="2"/>
      <c r="D136" s="2"/>
      <c r="E136" s="2"/>
      <c r="F136" s="2"/>
      <c r="G136" s="2"/>
      <c r="H136" s="2"/>
    </row>
    <row r="137" spans="1:8">
      <c r="A137" s="2"/>
      <c r="B137" s="2"/>
      <c r="C137" s="2"/>
      <c r="D137" s="2"/>
      <c r="E137" s="2"/>
      <c r="F137" s="2"/>
      <c r="G137" s="2"/>
      <c r="H137" s="2"/>
    </row>
    <row r="138" spans="1:8">
      <c r="A138" s="2"/>
      <c r="B138" s="2"/>
      <c r="C138" s="2"/>
      <c r="D138" s="2"/>
      <c r="E138" s="2"/>
      <c r="F138" s="2"/>
      <c r="G138" s="2"/>
      <c r="H138" s="2"/>
    </row>
    <row r="139" spans="1:8">
      <c r="A139" s="2"/>
      <c r="B139" s="2"/>
      <c r="C139" s="2"/>
      <c r="D139" s="2"/>
      <c r="E139" s="2"/>
      <c r="F139" s="2"/>
      <c r="G139" s="2"/>
      <c r="H139" s="2"/>
    </row>
    <row r="140" spans="1:8">
      <c r="A140" s="2"/>
      <c r="B140" s="2"/>
      <c r="C140" s="2"/>
      <c r="D140" s="2"/>
      <c r="E140" s="2"/>
      <c r="F140" s="2"/>
      <c r="G140" s="2"/>
      <c r="H140" s="2"/>
    </row>
    <row r="141" spans="1:8">
      <c r="A141" s="2"/>
      <c r="B141" s="2"/>
      <c r="C141" s="2"/>
      <c r="D141" s="2"/>
      <c r="E141" s="2"/>
      <c r="F141" s="2"/>
      <c r="G141" s="2"/>
      <c r="H141" s="2"/>
    </row>
    <row r="142" spans="1:8">
      <c r="A142" s="2"/>
      <c r="B142" s="2"/>
      <c r="C142" s="2"/>
      <c r="D142" s="2"/>
      <c r="E142" s="2"/>
      <c r="F142" s="2"/>
      <c r="G142" s="2"/>
      <c r="H142" s="2"/>
    </row>
    <row r="143" spans="1:8">
      <c r="A143" s="2"/>
      <c r="B143" s="2"/>
      <c r="C143" s="2"/>
      <c r="D143" s="2"/>
      <c r="E143" s="2"/>
      <c r="F143" s="2"/>
      <c r="G143" s="2"/>
      <c r="H143" s="2"/>
    </row>
    <row r="144" spans="1:8">
      <c r="A144" s="2"/>
      <c r="B144" s="2"/>
      <c r="C144" s="2"/>
      <c r="D144" s="2"/>
      <c r="E144" s="2"/>
      <c r="F144" s="2"/>
      <c r="G144" s="2"/>
      <c r="H144" s="2"/>
    </row>
    <row r="145" spans="1:8">
      <c r="A145" s="2"/>
      <c r="B145" s="2"/>
      <c r="C145" s="2"/>
      <c r="D145" s="2"/>
      <c r="E145" s="2"/>
      <c r="F145" s="2"/>
      <c r="G145" s="2"/>
      <c r="H145" s="2"/>
    </row>
    <row r="146" spans="1:8">
      <c r="A146" s="2"/>
      <c r="B146" s="2"/>
      <c r="C146" s="2"/>
      <c r="D146" s="2"/>
      <c r="E146" s="2"/>
      <c r="F146" s="2"/>
      <c r="G146" s="2"/>
      <c r="H146" s="2"/>
    </row>
  </sheetData>
  <sortState ref="A3:H46">
    <sortCondition ref="G3"/>
  </sortState>
  <mergeCells count="1">
    <mergeCell ref="A1:H1"/>
  </mergeCells>
  <phoneticPr fontId="1" type="noConversion"/>
  <dataValidations count="2">
    <dataValidation type="list" allowBlank="1" showInputMessage="1" showErrorMessage="1" prompt="请从下拉列表中选择费用产生部门！" sqref="G3:G4 G6:G14 G16:G19 G21:G26 G28:G39 G41:G51">
      <formula1>"财务部,企划部,人事部,生产部,销售部,行政部"</formula1>
    </dataValidation>
    <dataValidation type="list" allowBlank="1" showInputMessage="1" showErrorMessage="1" prompt="请在下拉菜单中选择费用类别！" sqref="E3:E4 E6:E14 E16:E19 E21:E26 E28:E39 E41:E51">
      <formula1>$J$3:$J$17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M1"/>
    </sheetView>
  </sheetViews>
  <sheetFormatPr defaultRowHeight="13.5"/>
  <cols>
    <col min="1" max="1" width="16.25" customWidth="1"/>
    <col min="2" max="3" width="7" customWidth="1"/>
    <col min="4" max="13" width="5.5" customWidth="1"/>
  </cols>
  <sheetData>
    <row r="1" spans="1:13" ht="28.5" thickBot="1">
      <c r="A1" s="50" t="s">
        <v>164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6.5" thickTop="1" thickBot="1">
      <c r="A2" s="42" t="s">
        <v>165</v>
      </c>
      <c r="B2" s="42" t="s">
        <v>160</v>
      </c>
      <c r="C2" s="42" t="s">
        <v>161</v>
      </c>
      <c r="D2" s="42" t="s">
        <v>149</v>
      </c>
      <c r="E2" s="42" t="s">
        <v>150</v>
      </c>
      <c r="F2" s="42" t="s">
        <v>151</v>
      </c>
      <c r="G2" s="42" t="s">
        <v>152</v>
      </c>
      <c r="H2" s="42" t="s">
        <v>153</v>
      </c>
      <c r="I2" s="42" t="s">
        <v>154</v>
      </c>
      <c r="J2" s="42" t="s">
        <v>155</v>
      </c>
      <c r="K2" s="42" t="s">
        <v>156</v>
      </c>
      <c r="L2" s="42" t="s">
        <v>157</v>
      </c>
      <c r="M2" s="42" t="s">
        <v>158</v>
      </c>
    </row>
    <row r="3" spans="1:13" ht="14.25" thickTop="1">
      <c r="A3" s="39" t="s">
        <v>166</v>
      </c>
      <c r="B3" s="40">
        <v>4000</v>
      </c>
      <c r="C3" s="40">
        <v>4000</v>
      </c>
      <c r="D3" s="41">
        <v>0</v>
      </c>
      <c r="E3" s="41">
        <v>0</v>
      </c>
      <c r="F3" s="41">
        <v>0</v>
      </c>
      <c r="G3" s="41">
        <v>0</v>
      </c>
      <c r="H3" s="41">
        <v>0</v>
      </c>
      <c r="I3" s="41">
        <v>0</v>
      </c>
      <c r="J3" s="41">
        <v>0</v>
      </c>
      <c r="K3" s="41">
        <v>0</v>
      </c>
      <c r="L3" s="41">
        <v>0</v>
      </c>
      <c r="M3" s="41">
        <v>0</v>
      </c>
    </row>
    <row r="4" spans="1:13">
      <c r="A4" s="33" t="s">
        <v>129</v>
      </c>
      <c r="B4" s="34">
        <v>4000</v>
      </c>
      <c r="C4" s="34">
        <v>3000</v>
      </c>
      <c r="D4" s="35">
        <v>0</v>
      </c>
      <c r="E4" s="35">
        <v>0</v>
      </c>
      <c r="F4" s="35">
        <v>0</v>
      </c>
      <c r="G4" s="35">
        <v>0</v>
      </c>
      <c r="H4" s="35">
        <v>0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</row>
    <row r="5" spans="1:13">
      <c r="A5" s="33" t="s">
        <v>128</v>
      </c>
      <c r="B5" s="34">
        <v>2000</v>
      </c>
      <c r="C5" s="34">
        <v>2000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</row>
    <row r="6" spans="1:13">
      <c r="A6" s="33" t="s">
        <v>134</v>
      </c>
      <c r="B6" s="34">
        <v>2000</v>
      </c>
      <c r="C6" s="34">
        <v>3000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</row>
    <row r="7" spans="1:13">
      <c r="A7" s="33" t="s">
        <v>136</v>
      </c>
      <c r="B7" s="34">
        <v>2000</v>
      </c>
      <c r="C7" s="34">
        <v>1000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</row>
    <row r="8" spans="1:13">
      <c r="A8" s="33" t="s">
        <v>133</v>
      </c>
      <c r="B8" s="34">
        <v>1000</v>
      </c>
      <c r="C8" s="34">
        <v>1000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</row>
    <row r="9" spans="1:13">
      <c r="A9" s="33" t="s">
        <v>132</v>
      </c>
      <c r="B9" s="34">
        <v>5000</v>
      </c>
      <c r="C9" s="34">
        <v>7000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</row>
    <row r="10" spans="1:13">
      <c r="A10" s="33" t="s">
        <v>167</v>
      </c>
      <c r="B10" s="34">
        <v>10000</v>
      </c>
      <c r="C10" s="34">
        <v>8000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>
      <c r="A11" s="33" t="s">
        <v>131</v>
      </c>
      <c r="B11" s="34">
        <v>40000</v>
      </c>
      <c r="C11" s="34">
        <v>45000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</row>
    <row r="12" spans="1:13">
      <c r="A12" s="33" t="s">
        <v>130</v>
      </c>
      <c r="B12" s="34">
        <v>2000</v>
      </c>
      <c r="C12" s="34">
        <v>2000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>
      <c r="A13" s="33" t="s">
        <v>168</v>
      </c>
      <c r="B13" s="34">
        <v>10000</v>
      </c>
      <c r="C13" s="34">
        <v>5000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>
      <c r="A14" s="33" t="s">
        <v>135</v>
      </c>
      <c r="B14" s="34">
        <v>4000</v>
      </c>
      <c r="C14" s="34">
        <v>4000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ht="14.25" thickBot="1">
      <c r="A15" s="36" t="s">
        <v>162</v>
      </c>
      <c r="B15" s="37">
        <v>5000</v>
      </c>
      <c r="C15" s="37">
        <v>2000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</row>
    <row r="16" spans="1:13" ht="14.25" thickTop="1"/>
  </sheetData>
  <mergeCells count="1">
    <mergeCell ref="A1:M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B5" sqref="B5"/>
    </sheetView>
  </sheetViews>
  <sheetFormatPr defaultRowHeight="13.5"/>
  <cols>
    <col min="1" max="1" width="15.375" customWidth="1"/>
    <col min="2" max="3" width="7.875" customWidth="1"/>
    <col min="4" max="4" width="14.25" customWidth="1"/>
    <col min="5" max="5" width="15" customWidth="1"/>
    <col min="6" max="6" width="9.75" customWidth="1"/>
  </cols>
  <sheetData>
    <row r="1" spans="1:13" ht="25.5" customHeight="1" thickBot="1">
      <c r="A1" s="51" t="s">
        <v>174</v>
      </c>
      <c r="B1" s="51"/>
      <c r="C1" s="51"/>
      <c r="D1" s="51"/>
      <c r="E1" s="51"/>
      <c r="F1" s="51"/>
      <c r="G1" s="43"/>
      <c r="H1" s="43"/>
      <c r="I1" s="43"/>
      <c r="J1" s="43"/>
      <c r="K1" s="43"/>
      <c r="L1" s="43"/>
      <c r="M1" s="43"/>
    </row>
    <row r="2" spans="1:13" ht="19.5" customHeight="1" thickTop="1" thickBot="1">
      <c r="A2" s="42" t="s">
        <v>163</v>
      </c>
      <c r="B2" s="42" t="s">
        <v>170</v>
      </c>
      <c r="C2" s="42" t="s">
        <v>171</v>
      </c>
      <c r="D2" s="42" t="s">
        <v>175</v>
      </c>
      <c r="E2" s="42" t="s">
        <v>173</v>
      </c>
      <c r="F2" s="42" t="s">
        <v>172</v>
      </c>
    </row>
    <row r="3" spans="1:13" ht="15" customHeight="1" thickTop="1">
      <c r="A3" s="39" t="s">
        <v>139</v>
      </c>
      <c r="B3" s="39">
        <f t="shared" ref="B3:B15" si="0">SUMPRODUCT((费用类别=A3)*(月份=1)*(支出金额))</f>
        <v>4650</v>
      </c>
      <c r="C3" s="39">
        <f>VLOOKUP(A3,全年费用预算表!$A$3:$M$15,2,FALSE)</f>
        <v>4000</v>
      </c>
      <c r="D3" s="46">
        <f>IF(OR(B3=0,$B$16=0),"无",B3/$B$16)</f>
        <v>5.7472685024966629E-2</v>
      </c>
      <c r="E3" s="39">
        <f>C3-B3</f>
        <v>-650</v>
      </c>
      <c r="F3" s="45">
        <f>IF(OR(B3=0,C3=0),"无",E3/C3)</f>
        <v>-0.16250000000000001</v>
      </c>
    </row>
    <row r="4" spans="1:13" ht="15" customHeight="1">
      <c r="A4" s="39" t="s">
        <v>129</v>
      </c>
      <c r="B4" s="39">
        <f>SUMPRODUCT((费用类别=A4)*(月份=1)*(支出金额))</f>
        <v>1585</v>
      </c>
      <c r="C4" s="39">
        <f>VLOOKUP(A4,全年费用预算表!$A$3:$M$15,2,FALSE)</f>
        <v>4000</v>
      </c>
      <c r="D4" s="46">
        <f t="shared" ref="D4:D16" si="1">IF(OR(B4=0,$B$16=0),"无",B4/$B$16)</f>
        <v>1.9590151777327335E-2</v>
      </c>
      <c r="E4" s="39">
        <f t="shared" ref="E4:E16" si="2">C4-B4</f>
        <v>2415</v>
      </c>
      <c r="F4" s="45">
        <f t="shared" ref="F4:F16" si="3">IF(OR(B4=0,C4=0),"无",E4/C4)</f>
        <v>0.60375000000000001</v>
      </c>
    </row>
    <row r="5" spans="1:13" ht="15" customHeight="1">
      <c r="A5" s="39" t="s">
        <v>128</v>
      </c>
      <c r="B5" s="39">
        <f t="shared" si="0"/>
        <v>950</v>
      </c>
      <c r="C5" s="39">
        <f>VLOOKUP(A5,全年费用预算表!$A$3:$M$15,2,FALSE)</f>
        <v>2000</v>
      </c>
      <c r="D5" s="46">
        <f t="shared" si="1"/>
        <v>1.174173134918673E-2</v>
      </c>
      <c r="E5" s="39">
        <f t="shared" si="2"/>
        <v>1050</v>
      </c>
      <c r="F5" s="45">
        <f t="shared" si="3"/>
        <v>0.52500000000000002</v>
      </c>
    </row>
    <row r="6" spans="1:13" ht="15" customHeight="1">
      <c r="A6" s="39" t="s">
        <v>134</v>
      </c>
      <c r="B6" s="39">
        <f t="shared" si="0"/>
        <v>3243</v>
      </c>
      <c r="C6" s="39">
        <f>VLOOKUP(A6,全年费用预算表!$A$3:$M$15,2,FALSE)</f>
        <v>2000</v>
      </c>
      <c r="D6" s="46">
        <f t="shared" si="1"/>
        <v>4.0082562910960594E-2</v>
      </c>
      <c r="E6" s="39">
        <f t="shared" si="2"/>
        <v>-1243</v>
      </c>
      <c r="F6" s="45">
        <f t="shared" si="3"/>
        <v>-0.62150000000000005</v>
      </c>
    </row>
    <row r="7" spans="1:13" ht="15" customHeight="1">
      <c r="A7" s="39" t="s">
        <v>136</v>
      </c>
      <c r="B7" s="39">
        <f t="shared" si="0"/>
        <v>1000</v>
      </c>
      <c r="C7" s="39">
        <f>VLOOKUP(A7,全年费用预算表!$A$3:$M$15,2,FALSE)</f>
        <v>2000</v>
      </c>
      <c r="D7" s="46">
        <f t="shared" si="1"/>
        <v>1.2359717209670242E-2</v>
      </c>
      <c r="E7" s="39">
        <f t="shared" si="2"/>
        <v>1000</v>
      </c>
      <c r="F7" s="45">
        <f t="shared" si="3"/>
        <v>0.5</v>
      </c>
    </row>
    <row r="8" spans="1:13" ht="15" customHeight="1">
      <c r="A8" s="39" t="s">
        <v>133</v>
      </c>
      <c r="B8" s="39">
        <f t="shared" si="0"/>
        <v>695</v>
      </c>
      <c r="C8" s="39">
        <f>VLOOKUP(A8,全年费用预算表!$A$3:$M$15,2,FALSE)</f>
        <v>1000</v>
      </c>
      <c r="D8" s="46">
        <f t="shared" si="1"/>
        <v>8.590003460720818E-3</v>
      </c>
      <c r="E8" s="39">
        <f t="shared" si="2"/>
        <v>305</v>
      </c>
      <c r="F8" s="45">
        <f t="shared" si="3"/>
        <v>0.30499999999999999</v>
      </c>
    </row>
    <row r="9" spans="1:13" ht="15" customHeight="1">
      <c r="A9" s="39" t="s">
        <v>132</v>
      </c>
      <c r="B9" s="39">
        <f t="shared" si="0"/>
        <v>7000</v>
      </c>
      <c r="C9" s="39">
        <f>VLOOKUP(A9,全年费用预算表!$A$3:$M$15,2,FALSE)</f>
        <v>5000</v>
      </c>
      <c r="D9" s="46">
        <f t="shared" si="1"/>
        <v>8.6518020467691706E-2</v>
      </c>
      <c r="E9" s="39">
        <f t="shared" si="2"/>
        <v>-2000</v>
      </c>
      <c r="F9" s="45">
        <f t="shared" si="3"/>
        <v>-0.4</v>
      </c>
    </row>
    <row r="10" spans="1:13" ht="15" customHeight="1">
      <c r="A10" s="39" t="s">
        <v>141</v>
      </c>
      <c r="B10" s="39">
        <f t="shared" si="0"/>
        <v>7000</v>
      </c>
      <c r="C10" s="39">
        <f>VLOOKUP(A10,全年费用预算表!$A$3:$M$15,2,FALSE)</f>
        <v>10000</v>
      </c>
      <c r="D10" s="46">
        <f t="shared" si="1"/>
        <v>8.6518020467691706E-2</v>
      </c>
      <c r="E10" s="39">
        <f t="shared" si="2"/>
        <v>3000</v>
      </c>
      <c r="F10" s="45">
        <f t="shared" si="3"/>
        <v>0.3</v>
      </c>
    </row>
    <row r="11" spans="1:13" ht="15" customHeight="1">
      <c r="A11" s="39" t="s">
        <v>131</v>
      </c>
      <c r="B11" s="39">
        <f t="shared" si="0"/>
        <v>46585</v>
      </c>
      <c r="C11" s="39">
        <f>VLOOKUP(A11,全年费用预算表!$A$3:$M$15,2,FALSE)</f>
        <v>40000</v>
      </c>
      <c r="D11" s="46">
        <f t="shared" si="1"/>
        <v>0.57577742621248829</v>
      </c>
      <c r="E11" s="39">
        <f t="shared" si="2"/>
        <v>-6585</v>
      </c>
      <c r="F11" s="45">
        <f t="shared" si="3"/>
        <v>-0.16462499999999999</v>
      </c>
    </row>
    <row r="12" spans="1:13" ht="15" customHeight="1">
      <c r="A12" s="39" t="s">
        <v>130</v>
      </c>
      <c r="B12" s="39">
        <f t="shared" si="0"/>
        <v>2000</v>
      </c>
      <c r="C12" s="39">
        <f>VLOOKUP(A12,全年费用预算表!$A$3:$M$15,2,FALSE)</f>
        <v>2000</v>
      </c>
      <c r="D12" s="46">
        <f t="shared" si="1"/>
        <v>2.4719434419340484E-2</v>
      </c>
      <c r="E12" s="39">
        <f t="shared" si="2"/>
        <v>0</v>
      </c>
      <c r="F12" s="45">
        <f t="shared" si="3"/>
        <v>0</v>
      </c>
    </row>
    <row r="13" spans="1:13" ht="15" customHeight="1">
      <c r="A13" s="39" t="s">
        <v>140</v>
      </c>
      <c r="B13" s="39">
        <f t="shared" si="0"/>
        <v>1200</v>
      </c>
      <c r="C13" s="39">
        <f>VLOOKUP(A13,全年费用预算表!$A$3:$M$15,2,FALSE)</f>
        <v>10000</v>
      </c>
      <c r="D13" s="46">
        <f t="shared" si="1"/>
        <v>1.4831660651604291E-2</v>
      </c>
      <c r="E13" s="39">
        <f t="shared" si="2"/>
        <v>8800</v>
      </c>
      <c r="F13" s="45">
        <f t="shared" si="3"/>
        <v>0.88</v>
      </c>
    </row>
    <row r="14" spans="1:13" ht="15" customHeight="1">
      <c r="A14" s="39" t="s">
        <v>135</v>
      </c>
      <c r="B14" s="39">
        <f t="shared" si="0"/>
        <v>5000</v>
      </c>
      <c r="C14" s="39">
        <f>VLOOKUP(A14,全年费用预算表!$A$3:$M$15,2,FALSE)</f>
        <v>4000</v>
      </c>
      <c r="D14" s="46">
        <f t="shared" si="1"/>
        <v>6.1798586048351214E-2</v>
      </c>
      <c r="E14" s="39">
        <f t="shared" si="2"/>
        <v>-1000</v>
      </c>
      <c r="F14" s="45">
        <f t="shared" si="3"/>
        <v>-0.25</v>
      </c>
    </row>
    <row r="15" spans="1:13" ht="15" customHeight="1">
      <c r="A15" s="39" t="s">
        <v>159</v>
      </c>
      <c r="B15" s="39">
        <f t="shared" si="0"/>
        <v>0</v>
      </c>
      <c r="C15" s="39">
        <f>VLOOKUP(A15,全年费用预算表!$A$3:$M$15,2,FALSE)</f>
        <v>5000</v>
      </c>
      <c r="D15" s="46" t="str">
        <f t="shared" si="1"/>
        <v>无</v>
      </c>
      <c r="E15" s="39">
        <f t="shared" si="2"/>
        <v>5000</v>
      </c>
      <c r="F15" s="45" t="str">
        <f t="shared" si="3"/>
        <v>无</v>
      </c>
    </row>
    <row r="16" spans="1:13" ht="15" customHeight="1" thickBot="1">
      <c r="A16" s="44" t="s">
        <v>169</v>
      </c>
      <c r="B16" s="44">
        <f>SUM(B3:B15)</f>
        <v>80908</v>
      </c>
      <c r="C16" s="44">
        <f>SUM(C3:C15)</f>
        <v>91000</v>
      </c>
      <c r="D16" s="47">
        <f t="shared" si="1"/>
        <v>1</v>
      </c>
      <c r="E16" s="36">
        <f t="shared" si="2"/>
        <v>10092</v>
      </c>
      <c r="F16" s="48">
        <f t="shared" si="3"/>
        <v>0.11090109890109891</v>
      </c>
    </row>
    <row r="17" ht="14.25" thickTop="1"/>
  </sheetData>
  <mergeCells count="1">
    <mergeCell ref="A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C4" sqref="C4"/>
    </sheetView>
  </sheetViews>
  <sheetFormatPr defaultRowHeight="13.5"/>
  <cols>
    <col min="1" max="1" width="15.375" customWidth="1"/>
    <col min="2" max="3" width="7.875" customWidth="1"/>
    <col min="4" max="4" width="14.25" customWidth="1"/>
    <col min="5" max="5" width="15" customWidth="1"/>
    <col min="6" max="6" width="9.75" customWidth="1"/>
  </cols>
  <sheetData>
    <row r="1" spans="1:13" ht="25.5" customHeight="1" thickBot="1">
      <c r="A1" s="51" t="s">
        <v>176</v>
      </c>
      <c r="B1" s="51"/>
      <c r="C1" s="51"/>
      <c r="D1" s="51"/>
      <c r="E1" s="51"/>
      <c r="F1" s="51"/>
      <c r="G1" s="43"/>
      <c r="H1" s="43"/>
      <c r="I1" s="43"/>
      <c r="J1" s="43"/>
      <c r="K1" s="43"/>
      <c r="L1" s="43"/>
      <c r="M1" s="43"/>
    </row>
    <row r="2" spans="1:13" ht="19.5" customHeight="1" thickTop="1" thickBot="1">
      <c r="A2" s="42" t="s">
        <v>163</v>
      </c>
      <c r="B2" s="42" t="s">
        <v>170</v>
      </c>
      <c r="C2" s="42" t="s">
        <v>171</v>
      </c>
      <c r="D2" s="42" t="s">
        <v>175</v>
      </c>
      <c r="E2" s="42" t="s">
        <v>173</v>
      </c>
      <c r="F2" s="42" t="s">
        <v>172</v>
      </c>
    </row>
    <row r="3" spans="1:13" ht="15" customHeight="1" thickTop="1">
      <c r="A3" s="39" t="s">
        <v>139</v>
      </c>
      <c r="B3" s="39">
        <f t="shared" ref="B3:B15" si="0">SUMPRODUCT((费用类别=A3)*(月份=2)*(支出金额))</f>
        <v>1876</v>
      </c>
      <c r="C3" s="39">
        <f>VLOOKUP(A3,全年费用预算表!$A$3:$M$15,3,FALSE)</f>
        <v>4000</v>
      </c>
      <c r="D3" s="46">
        <f>IF(OR(B3=0,$B$16=0),"无",B3/$B$16)</f>
        <v>2.4061153293658936E-2</v>
      </c>
      <c r="E3" s="39">
        <f>C3-B3</f>
        <v>2124</v>
      </c>
      <c r="F3" s="45">
        <f>IF(OR(B3=0,C3=0),"无",E3/C3)</f>
        <v>0.53100000000000003</v>
      </c>
    </row>
    <row r="4" spans="1:13" ht="15" customHeight="1">
      <c r="A4" s="39" t="s">
        <v>129</v>
      </c>
      <c r="B4" s="39">
        <f t="shared" si="0"/>
        <v>3060</v>
      </c>
      <c r="C4" s="39">
        <f>VLOOKUP(A4,全年费用预算表!$A$3:$M$15,3,FALSE)</f>
        <v>3000</v>
      </c>
      <c r="D4" s="46">
        <f t="shared" ref="D4:D16" si="1">IF(OR(B4=0,$B$16=0),"无",B4/$B$16)</f>
        <v>3.9246870510978867E-2</v>
      </c>
      <c r="E4" s="39">
        <f t="shared" ref="E4:E16" si="2">C4-B4</f>
        <v>-60</v>
      </c>
      <c r="F4" s="45">
        <f t="shared" ref="F4:F16" si="3">IF(OR(B4=0,C4=0),"无",E4/C4)</f>
        <v>-0.02</v>
      </c>
    </row>
    <row r="5" spans="1:13" ht="15" customHeight="1">
      <c r="A5" s="39" t="s">
        <v>128</v>
      </c>
      <c r="B5" s="39">
        <f t="shared" si="0"/>
        <v>2570</v>
      </c>
      <c r="C5" s="39">
        <f>VLOOKUP(A5,全年费用预算表!$A$3:$M$15,3,FALSE)</f>
        <v>2000</v>
      </c>
      <c r="D5" s="46">
        <f t="shared" si="1"/>
        <v>3.2962240919351529E-2</v>
      </c>
      <c r="E5" s="39">
        <f t="shared" si="2"/>
        <v>-570</v>
      </c>
      <c r="F5" s="45">
        <f t="shared" si="3"/>
        <v>-0.28499999999999998</v>
      </c>
    </row>
    <row r="6" spans="1:13" ht="15" customHeight="1">
      <c r="A6" s="39" t="s">
        <v>134</v>
      </c>
      <c r="B6" s="39">
        <f t="shared" si="0"/>
        <v>3239</v>
      </c>
      <c r="C6" s="39">
        <f>VLOOKUP(A6,全年费用预算表!$A$3:$M$15,3,FALSE)</f>
        <v>3000</v>
      </c>
      <c r="D6" s="46">
        <f t="shared" si="1"/>
        <v>4.1542684178124359E-2</v>
      </c>
      <c r="E6" s="39">
        <f t="shared" si="2"/>
        <v>-239</v>
      </c>
      <c r="F6" s="45">
        <f t="shared" si="3"/>
        <v>-7.9666666666666663E-2</v>
      </c>
    </row>
    <row r="7" spans="1:13" ht="15" customHeight="1">
      <c r="A7" s="39" t="s">
        <v>136</v>
      </c>
      <c r="B7" s="39">
        <f t="shared" si="0"/>
        <v>500</v>
      </c>
      <c r="C7" s="39">
        <f>VLOOKUP(A7,全年费用预算表!$A$3:$M$15,3,FALSE)</f>
        <v>1000</v>
      </c>
      <c r="D7" s="46">
        <f t="shared" si="1"/>
        <v>6.4128873383952388E-3</v>
      </c>
      <c r="E7" s="39">
        <f t="shared" si="2"/>
        <v>500</v>
      </c>
      <c r="F7" s="45">
        <f t="shared" si="3"/>
        <v>0.5</v>
      </c>
    </row>
    <row r="8" spans="1:13" ht="15" customHeight="1">
      <c r="A8" s="39" t="s">
        <v>133</v>
      </c>
      <c r="B8" s="39">
        <f t="shared" si="0"/>
        <v>458</v>
      </c>
      <c r="C8" s="39">
        <f>VLOOKUP(A8,全年费用预算表!$A$3:$M$15,3,FALSE)</f>
        <v>1000</v>
      </c>
      <c r="D8" s="46">
        <f t="shared" si="1"/>
        <v>5.874204801970039E-3</v>
      </c>
      <c r="E8" s="39">
        <f t="shared" si="2"/>
        <v>542</v>
      </c>
      <c r="F8" s="45">
        <f t="shared" si="3"/>
        <v>0.54200000000000004</v>
      </c>
    </row>
    <row r="9" spans="1:13" ht="15" customHeight="1">
      <c r="A9" s="39" t="s">
        <v>132</v>
      </c>
      <c r="B9" s="39">
        <f t="shared" si="0"/>
        <v>2000</v>
      </c>
      <c r="C9" s="39">
        <f>VLOOKUP(A9,全年费用预算表!$A$3:$M$15,3,FALSE)</f>
        <v>7000</v>
      </c>
      <c r="D9" s="46">
        <f t="shared" si="1"/>
        <v>2.5651549353580955E-2</v>
      </c>
      <c r="E9" s="39">
        <f t="shared" si="2"/>
        <v>5000</v>
      </c>
      <c r="F9" s="45">
        <f t="shared" si="3"/>
        <v>0.7142857142857143</v>
      </c>
    </row>
    <row r="10" spans="1:13" ht="15" customHeight="1">
      <c r="A10" s="39" t="s">
        <v>141</v>
      </c>
      <c r="B10" s="39">
        <f t="shared" si="0"/>
        <v>6800</v>
      </c>
      <c r="C10" s="39">
        <f>VLOOKUP(A10,全年费用预算表!$A$3:$M$15,3,FALSE)</f>
        <v>8000</v>
      </c>
      <c r="D10" s="46">
        <f t="shared" si="1"/>
        <v>8.7215267802175256E-2</v>
      </c>
      <c r="E10" s="39">
        <f t="shared" si="2"/>
        <v>1200</v>
      </c>
      <c r="F10" s="45">
        <f t="shared" si="3"/>
        <v>0.15</v>
      </c>
    </row>
    <row r="11" spans="1:13" ht="15" customHeight="1">
      <c r="A11" s="39" t="s">
        <v>131</v>
      </c>
      <c r="B11" s="39">
        <f t="shared" si="0"/>
        <v>48900</v>
      </c>
      <c r="C11" s="39">
        <f>VLOOKUP(A11,全年费用预算表!$A$3:$M$15,3,FALSE)</f>
        <v>45000</v>
      </c>
      <c r="D11" s="46">
        <f t="shared" si="1"/>
        <v>0.62718038169505441</v>
      </c>
      <c r="E11" s="39">
        <f t="shared" si="2"/>
        <v>-3900</v>
      </c>
      <c r="F11" s="45">
        <f t="shared" si="3"/>
        <v>-8.666666666666667E-2</v>
      </c>
    </row>
    <row r="12" spans="1:13" ht="15" customHeight="1">
      <c r="A12" s="39" t="s">
        <v>130</v>
      </c>
      <c r="B12" s="39">
        <f t="shared" si="0"/>
        <v>600</v>
      </c>
      <c r="C12" s="39">
        <f>VLOOKUP(A12,全年费用预算表!$A$3:$M$15,3,FALSE)</f>
        <v>2000</v>
      </c>
      <c r="D12" s="46">
        <f t="shared" si="1"/>
        <v>7.6954648060742871E-3</v>
      </c>
      <c r="E12" s="39">
        <f t="shared" si="2"/>
        <v>1400</v>
      </c>
      <c r="F12" s="45">
        <f t="shared" si="3"/>
        <v>0.7</v>
      </c>
    </row>
    <row r="13" spans="1:13" ht="15" customHeight="1">
      <c r="A13" s="39" t="s">
        <v>140</v>
      </c>
      <c r="B13" s="39">
        <f t="shared" si="0"/>
        <v>5765</v>
      </c>
      <c r="C13" s="39">
        <f>VLOOKUP(A13,全年费用预算表!$A$3:$M$15,3,FALSE)</f>
        <v>5000</v>
      </c>
      <c r="D13" s="46">
        <f t="shared" si="1"/>
        <v>7.3940591011697102E-2</v>
      </c>
      <c r="E13" s="39">
        <f t="shared" si="2"/>
        <v>-765</v>
      </c>
      <c r="F13" s="45">
        <f t="shared" si="3"/>
        <v>-0.153</v>
      </c>
    </row>
    <row r="14" spans="1:13" ht="15" customHeight="1">
      <c r="A14" s="39" t="s">
        <v>135</v>
      </c>
      <c r="B14" s="39">
        <f t="shared" si="0"/>
        <v>2200</v>
      </c>
      <c r="C14" s="39">
        <f>VLOOKUP(A14,全年费用预算表!$A$3:$M$15,3,FALSE)</f>
        <v>4000</v>
      </c>
      <c r="D14" s="46">
        <f t="shared" si="1"/>
        <v>2.8216704288939052E-2</v>
      </c>
      <c r="E14" s="39">
        <f t="shared" si="2"/>
        <v>1800</v>
      </c>
      <c r="F14" s="45">
        <f t="shared" si="3"/>
        <v>0.45</v>
      </c>
    </row>
    <row r="15" spans="1:13" ht="15" customHeight="1">
      <c r="A15" s="39" t="s">
        <v>159</v>
      </c>
      <c r="B15" s="39">
        <f t="shared" si="0"/>
        <v>0</v>
      </c>
      <c r="C15" s="39">
        <f>VLOOKUP(A15,全年费用预算表!$A$3:$M$15,3,FALSE)</f>
        <v>2000</v>
      </c>
      <c r="D15" s="46" t="str">
        <f t="shared" si="1"/>
        <v>无</v>
      </c>
      <c r="E15" s="39">
        <f t="shared" si="2"/>
        <v>2000</v>
      </c>
      <c r="F15" s="45" t="str">
        <f t="shared" si="3"/>
        <v>无</v>
      </c>
    </row>
    <row r="16" spans="1:13" ht="15" customHeight="1" thickBot="1">
      <c r="A16" s="44" t="s">
        <v>169</v>
      </c>
      <c r="B16" s="44">
        <f>SUM(B3:B15)</f>
        <v>77968</v>
      </c>
      <c r="C16" s="44">
        <f>SUM(C3:C15)</f>
        <v>87000</v>
      </c>
      <c r="D16" s="47">
        <f t="shared" si="1"/>
        <v>1</v>
      </c>
      <c r="E16" s="36">
        <f t="shared" si="2"/>
        <v>9032</v>
      </c>
      <c r="F16" s="48">
        <f t="shared" si="3"/>
        <v>0.10381609195402298</v>
      </c>
    </row>
    <row r="17" ht="14.25" thickTop="1"/>
  </sheetData>
  <mergeCells count="1">
    <mergeCell ref="A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B3" sqref="B3"/>
    </sheetView>
  </sheetViews>
  <sheetFormatPr defaultRowHeight="13.5"/>
  <cols>
    <col min="1" max="1" width="15.375" customWidth="1"/>
    <col min="2" max="3" width="7.875" customWidth="1"/>
    <col min="4" max="4" width="14.25" customWidth="1"/>
    <col min="5" max="5" width="15" customWidth="1"/>
    <col min="6" max="6" width="9.75" customWidth="1"/>
  </cols>
  <sheetData>
    <row r="1" spans="1:13" ht="25.5" customHeight="1" thickBot="1">
      <c r="A1" s="51" t="s">
        <v>177</v>
      </c>
      <c r="B1" s="51"/>
      <c r="C1" s="51"/>
      <c r="D1" s="51"/>
      <c r="E1" s="51"/>
      <c r="F1" s="51"/>
      <c r="G1" s="43"/>
      <c r="H1" s="43"/>
      <c r="I1" s="43"/>
      <c r="J1" s="43"/>
      <c r="K1" s="43"/>
      <c r="L1" s="43"/>
      <c r="M1" s="43"/>
    </row>
    <row r="2" spans="1:13" ht="19.5" customHeight="1" thickTop="1" thickBot="1">
      <c r="A2" s="42" t="s">
        <v>163</v>
      </c>
      <c r="B2" s="42" t="s">
        <v>170</v>
      </c>
      <c r="C2" s="42" t="s">
        <v>171</v>
      </c>
      <c r="D2" s="42" t="s">
        <v>175</v>
      </c>
      <c r="E2" s="42" t="s">
        <v>173</v>
      </c>
      <c r="F2" s="42" t="s">
        <v>172</v>
      </c>
    </row>
    <row r="3" spans="1:13" ht="15" customHeight="1" thickTop="1">
      <c r="A3" s="39" t="s">
        <v>139</v>
      </c>
      <c r="B3" s="39">
        <f>SUM(一月份费用支出分析表:二月份费用支出分析表!B3)</f>
        <v>6526</v>
      </c>
      <c r="C3" s="39">
        <f>SUM(一月份费用支出分析表:二月份费用支出分析表!C3)</f>
        <v>8000</v>
      </c>
      <c r="D3" s="46">
        <f>IF(OR(B3=0,$B$16=0),"无",B3/$B$16)</f>
        <v>4.1076059316699817E-2</v>
      </c>
      <c r="E3" s="39">
        <f>C3-B3</f>
        <v>1474</v>
      </c>
      <c r="F3" s="45">
        <f>IF(OR(B3=0,C3=0),"无",E3/C3)</f>
        <v>0.18425</v>
      </c>
    </row>
    <row r="4" spans="1:13" ht="15" customHeight="1">
      <c r="A4" s="39" t="s">
        <v>129</v>
      </c>
      <c r="B4" s="39">
        <f>SUM(一月份费用支出分析表:二月份费用支出分析表!B4)</f>
        <v>4645</v>
      </c>
      <c r="C4" s="39">
        <f>SUM(一月份费用支出分析表:二月份费用支出分析表!C4)</f>
        <v>7000</v>
      </c>
      <c r="D4" s="46">
        <f t="shared" ref="D4:D16" si="0">IF(OR(B4=0,$B$16=0),"无",B4/$B$16)</f>
        <v>2.9236637377577483E-2</v>
      </c>
      <c r="E4" s="39">
        <f t="shared" ref="E4:E16" si="1">C4-B4</f>
        <v>2355</v>
      </c>
      <c r="F4" s="45">
        <f t="shared" ref="F4:F16" si="2">IF(OR(B4=0,C4=0),"无",E4/C4)</f>
        <v>0.33642857142857141</v>
      </c>
    </row>
    <row r="5" spans="1:13" ht="15" customHeight="1">
      <c r="A5" s="39" t="s">
        <v>128</v>
      </c>
      <c r="B5" s="39">
        <f>SUM(一月份费用支出分析表:二月份费用支出分析表!B5)</f>
        <v>3520</v>
      </c>
      <c r="C5" s="39">
        <f>SUM(一月份费用支出分析表:二月份费用支出分析表!C5)</f>
        <v>4000</v>
      </c>
      <c r="D5" s="46">
        <f t="shared" si="0"/>
        <v>2.2155643394848813E-2</v>
      </c>
      <c r="E5" s="39">
        <f t="shared" si="1"/>
        <v>480</v>
      </c>
      <c r="F5" s="45">
        <f t="shared" si="2"/>
        <v>0.12</v>
      </c>
    </row>
    <row r="6" spans="1:13" ht="15" customHeight="1">
      <c r="A6" s="39" t="s">
        <v>134</v>
      </c>
      <c r="B6" s="39">
        <f>SUM(一月份费用支出分析表:二月份费用支出分析表!B6)</f>
        <v>6482</v>
      </c>
      <c r="C6" s="39">
        <f>SUM(一月份费用支出分析表:二月份费用支出分析表!C6)</f>
        <v>5000</v>
      </c>
      <c r="D6" s="46">
        <f t="shared" si="0"/>
        <v>4.0799113774264206E-2</v>
      </c>
      <c r="E6" s="39">
        <f t="shared" si="1"/>
        <v>-1482</v>
      </c>
      <c r="F6" s="45">
        <f t="shared" si="2"/>
        <v>-0.2964</v>
      </c>
    </row>
    <row r="7" spans="1:13" ht="15" customHeight="1">
      <c r="A7" s="39" t="s">
        <v>136</v>
      </c>
      <c r="B7" s="39">
        <f>SUM(一月份费用支出分析表:二月份费用支出分析表!B7)</f>
        <v>1500</v>
      </c>
      <c r="C7" s="39">
        <f>SUM(一月份费用支出分析表:二月份费用支出分析表!C7)</f>
        <v>3000</v>
      </c>
      <c r="D7" s="46">
        <f t="shared" si="0"/>
        <v>9.4413253103048916E-3</v>
      </c>
      <c r="E7" s="39">
        <f t="shared" si="1"/>
        <v>1500</v>
      </c>
      <c r="F7" s="45">
        <f t="shared" si="2"/>
        <v>0.5</v>
      </c>
    </row>
    <row r="8" spans="1:13" ht="15" customHeight="1">
      <c r="A8" s="39" t="s">
        <v>133</v>
      </c>
      <c r="B8" s="39">
        <f>SUM(一月份费用支出分析表:二月份费用支出分析表!B8)</f>
        <v>1153</v>
      </c>
      <c r="C8" s="39">
        <f>SUM(一月份费用支出分析表:二月份费用支出分析表!C8)</f>
        <v>2000</v>
      </c>
      <c r="D8" s="46">
        <f t="shared" si="0"/>
        <v>7.2572320551876936E-3</v>
      </c>
      <c r="E8" s="39">
        <f t="shared" si="1"/>
        <v>847</v>
      </c>
      <c r="F8" s="45">
        <f t="shared" si="2"/>
        <v>0.42349999999999999</v>
      </c>
    </row>
    <row r="9" spans="1:13" ht="15" customHeight="1">
      <c r="A9" s="39" t="s">
        <v>132</v>
      </c>
      <c r="B9" s="39">
        <f>SUM(一月份费用支出分析表:二月份费用支出分析表!B9)</f>
        <v>9000</v>
      </c>
      <c r="C9" s="39">
        <f>SUM(一月份费用支出分析表:二月份费用支出分析表!C9)</f>
        <v>12000</v>
      </c>
      <c r="D9" s="46">
        <f t="shared" si="0"/>
        <v>5.6647951861829353E-2</v>
      </c>
      <c r="E9" s="39">
        <f t="shared" si="1"/>
        <v>3000</v>
      </c>
      <c r="F9" s="45">
        <f t="shared" si="2"/>
        <v>0.25</v>
      </c>
    </row>
    <row r="10" spans="1:13" ht="15" customHeight="1">
      <c r="A10" s="39" t="s">
        <v>141</v>
      </c>
      <c r="B10" s="39">
        <f>SUM(一月份费用支出分析表:二月份费用支出分析表!B10)</f>
        <v>13800</v>
      </c>
      <c r="C10" s="39">
        <f>SUM(一月份费用支出分析表:二月份费用支出分析表!C10)</f>
        <v>18000</v>
      </c>
      <c r="D10" s="46">
        <f t="shared" si="0"/>
        <v>8.6860192854805007E-2</v>
      </c>
      <c r="E10" s="39">
        <f t="shared" si="1"/>
        <v>4200</v>
      </c>
      <c r="F10" s="45">
        <f t="shared" si="2"/>
        <v>0.23333333333333334</v>
      </c>
    </row>
    <row r="11" spans="1:13" ht="15" customHeight="1">
      <c r="A11" s="39" t="s">
        <v>131</v>
      </c>
      <c r="B11" s="39">
        <f>SUM(一月份费用支出分析表:二月份费用支出分析表!B11)</f>
        <v>95485</v>
      </c>
      <c r="C11" s="39">
        <f>SUM(一月份费用支出分析表:二月份费用支出分析表!C11)</f>
        <v>85000</v>
      </c>
      <c r="D11" s="46">
        <f t="shared" si="0"/>
        <v>0.60100329816964171</v>
      </c>
      <c r="E11" s="39">
        <f t="shared" si="1"/>
        <v>-10485</v>
      </c>
      <c r="F11" s="45">
        <f t="shared" si="2"/>
        <v>-0.12335294117647058</v>
      </c>
    </row>
    <row r="12" spans="1:13" ht="15" customHeight="1">
      <c r="A12" s="39" t="s">
        <v>130</v>
      </c>
      <c r="B12" s="39">
        <f>SUM(一月份费用支出分析表:二月份费用支出分析表!B12)</f>
        <v>2600</v>
      </c>
      <c r="C12" s="39">
        <f>SUM(一月份费用支出分析表:二月份费用支出分析表!C12)</f>
        <v>4000</v>
      </c>
      <c r="D12" s="46">
        <f t="shared" si="0"/>
        <v>1.6364963871195147E-2</v>
      </c>
      <c r="E12" s="39">
        <f t="shared" si="1"/>
        <v>1400</v>
      </c>
      <c r="F12" s="45">
        <f t="shared" si="2"/>
        <v>0.35</v>
      </c>
    </row>
    <row r="13" spans="1:13" ht="15" customHeight="1">
      <c r="A13" s="39" t="s">
        <v>140</v>
      </c>
      <c r="B13" s="39">
        <f>SUM(一月份费用支出分析表:二月份费用支出分析表!B13)</f>
        <v>6965</v>
      </c>
      <c r="C13" s="39">
        <f>SUM(一月份费用支出分析表:二月份费用支出分析表!C13)</f>
        <v>15000</v>
      </c>
      <c r="D13" s="46">
        <f t="shared" si="0"/>
        <v>4.3839220524182383E-2</v>
      </c>
      <c r="E13" s="39">
        <f t="shared" si="1"/>
        <v>8035</v>
      </c>
      <c r="F13" s="45">
        <f t="shared" si="2"/>
        <v>0.53566666666666662</v>
      </c>
    </row>
    <row r="14" spans="1:13" ht="15" customHeight="1">
      <c r="A14" s="39" t="s">
        <v>135</v>
      </c>
      <c r="B14" s="39">
        <f>SUM(一月份费用支出分析表:二月份费用支出分析表!B14)</f>
        <v>7200</v>
      </c>
      <c r="C14" s="39">
        <f>SUM(一月份费用支出分析表:二月份费用支出分析表!C14)</f>
        <v>8000</v>
      </c>
      <c r="D14" s="46">
        <f t="shared" si="0"/>
        <v>4.5318361489463478E-2</v>
      </c>
      <c r="E14" s="39">
        <f t="shared" si="1"/>
        <v>800</v>
      </c>
      <c r="F14" s="45">
        <f t="shared" si="2"/>
        <v>0.1</v>
      </c>
    </row>
    <row r="15" spans="1:13" ht="15" customHeight="1">
      <c r="A15" s="39" t="s">
        <v>159</v>
      </c>
      <c r="B15" s="39">
        <f>SUM(一月份费用支出分析表:二月份费用支出分析表!B15)</f>
        <v>0</v>
      </c>
      <c r="C15" s="39">
        <f>SUM(一月份费用支出分析表:二月份费用支出分析表!C15)</f>
        <v>7000</v>
      </c>
      <c r="D15" s="46" t="str">
        <f t="shared" si="0"/>
        <v>无</v>
      </c>
      <c r="E15" s="39">
        <f t="shared" si="1"/>
        <v>7000</v>
      </c>
      <c r="F15" s="45" t="str">
        <f t="shared" si="2"/>
        <v>无</v>
      </c>
    </row>
    <row r="16" spans="1:13" ht="15" customHeight="1" thickBot="1">
      <c r="A16" s="44" t="s">
        <v>169</v>
      </c>
      <c r="B16" s="44">
        <f>SUM(B3:B15)</f>
        <v>158876</v>
      </c>
      <c r="C16" s="44">
        <f>SUM(C3:C15)</f>
        <v>178000</v>
      </c>
      <c r="D16" s="47">
        <f t="shared" si="0"/>
        <v>1</v>
      </c>
      <c r="E16" s="36">
        <f t="shared" si="1"/>
        <v>19124</v>
      </c>
      <c r="F16" s="48">
        <f t="shared" si="2"/>
        <v>0.10743820224719101</v>
      </c>
    </row>
    <row r="17" ht="14.25" thickTop="1"/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</vt:i4>
      </vt:variant>
    </vt:vector>
  </HeadingPairs>
  <TitlesOfParts>
    <vt:vector size="12" baseType="lpstr">
      <vt:lpstr>各类别费用支出额</vt:lpstr>
      <vt:lpstr>各支出部门费用支出额</vt:lpstr>
      <vt:lpstr>比较1、2月费用支出额</vt:lpstr>
      <vt:lpstr>费用发生记录表</vt:lpstr>
      <vt:lpstr>费用查看</vt:lpstr>
      <vt:lpstr>全年费用预算表</vt:lpstr>
      <vt:lpstr>一月份费用支出分析表</vt:lpstr>
      <vt:lpstr>二月份费用支出分析表</vt:lpstr>
      <vt:lpstr>全年费用支出分析表</vt:lpstr>
      <vt:lpstr>费用类别</vt:lpstr>
      <vt:lpstr>月份</vt:lpstr>
      <vt:lpstr>支出金额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2008-10-06T07:48:36Z</dcterms:created>
  <dcterms:modified xsi:type="dcterms:W3CDTF">2008-10-18T14:16:56Z</dcterms:modified>
</cp:coreProperties>
</file>